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G:\BBO\Vaststellingen\2023\Beeld van de Uitvoering 2022\Data BvdU 2022\"/>
    </mc:Choice>
  </mc:AlternateContent>
  <xr:revisionPtr revIDLastSave="0" documentId="13_ncr:1_{8C13B6B0-998E-472C-8DB6-F02C6E1E5891}" xr6:coauthVersionLast="47" xr6:coauthVersionMax="47" xr10:uidLastSave="{00000000-0000-0000-0000-000000000000}"/>
  <bookViews>
    <workbookView xWindow="-120" yWindow="-120" windowWidth="29040" windowHeight="17640" firstSheet="1" activeTab="1" xr2:uid="{00000000-000D-0000-FFFF-FFFF00000000}"/>
  </bookViews>
  <sheets>
    <sheet name="Tozo" sheetId="5" state="hidden" r:id="rId1"/>
    <sheet name="Rekentool Tozo" sheetId="4" r:id="rId2"/>
  </sheets>
  <externalReferences>
    <externalReference r:id="rId3"/>
    <externalReference r:id="rId4"/>
    <externalReference r:id="rId5"/>
    <externalReference r:id="rId6"/>
  </externalReferences>
  <definedNames>
    <definedName name="Actual">(PeriodInActual*(#REF!&gt;0))*PeriodInPlan</definedName>
    <definedName name="ActualBeyond">PeriodInActual*(#REF!&gt;0)</definedName>
    <definedName name="BSB">#REF!</definedName>
    <definedName name="chtRng1">[1]Draaitabel!$A$1046:$I$1067</definedName>
    <definedName name="chtRng2">[1]Helper!$E$28:$K$52</definedName>
    <definedName name="chtRng3">[1]Helper!$E$56:$M$80</definedName>
    <definedName name="chtRng4">[1]Helper!$T$49:$AG$75</definedName>
    <definedName name="chtRng5">[1]Helper!$T$49:$AG$75</definedName>
    <definedName name="chtRng6">[1]!Tabel28116736[#All]</definedName>
    <definedName name="chtSel">CHOOSE([1]Helper!$A$1,chtRng1,chtRng2,chtRng3,chtRng4,chtRng5,chtRng6)</definedName>
    <definedName name="Collega">[2]Blad3!$B$1:$B$3</definedName>
    <definedName name="deelnemers">#REF!</definedName>
    <definedName name="GEMEENTE">#REF!</definedName>
    <definedName name="KLEUREN">#REF!</definedName>
    <definedName name="Letter">[2]Blad3!$A$1:$A$6</definedName>
    <definedName name="lst.Flyer">#REF!</definedName>
    <definedName name="lst.Folder">#REF!</definedName>
    <definedName name="Ma">#REF!</definedName>
    <definedName name="memo">#REF!</definedName>
    <definedName name="mo">#REF!</definedName>
    <definedName name="naam">OFFSET([3]Blad2!$C$1,0,0,COUNTA([3]Blad2!$C$1:$C$15)-COUNTBLANK([3]Blad2!$C$1:$C$15),1)</definedName>
    <definedName name="namecheck">OFFSET(#REF!,0,0,COUNTA(#REF!)-COUNTBLANK(#REF!),1)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iod_selected">#REF!</definedName>
    <definedName name="PeriodInActual">#REF!=MEDIAN(#REF!,#REF!,#REF!+#REF!-1)</definedName>
    <definedName name="PeriodInPlan">#REF!=MEDIAN(#REF!,#REF!,#REF!+#REF!-1)</definedName>
    <definedName name="Plan">PeriodInPlan*(#REF!&gt;0)</definedName>
    <definedName name="Status">INDEX([4]IAU2014!$K$204:$K$208,1):INDEX([4]IAU2014!$K$204:$K$208,COUNTIF([4]IAU2014!$K$204:$K$208,"?*"))</definedName>
    <definedName name="tekst">#REF!</definedName>
    <definedName name="tet">#REF!</definedName>
    <definedName name="Tozo">'Rekentool Tozo'!#REF!</definedName>
    <definedName name="voorbeeldtekst">#REF!</definedName>
    <definedName name="wknr">1+INT((#REF!-DATE(YEAR(#REF!+4-WEEKDAY(#REF!+6)),1,5)+WEEKDAY(DATE(YEAR(#REF!+4-WEEKDAY(#REF!+6)),1,3)))/7)</definedName>
    <definedName name="wknr3">IF(WEEKDAY(#REF!)=2,1+INT((#REF!-DATE(YEAR(#REF!+4-WEEKDAY(#REF!+6)),1,5)+WEEKDAY(DATE(YEAR(#REF!+4-WEEKDAY(#REF!+6)),1,3)))/7),"")</definedName>
    <definedName name="Wordl">(PeriodInActual*(#REF!&gt;0))*PeriodInPlan</definedName>
    <definedName name="Workload3">1+INT((#REF!-DATE(YEAR(#REF!+4-WEEKDAY(#REF!+6)),1,5)+WEEKDAY(DATE(YEAR(#REF!+4-WEEKDAY(#REF!+6)),1,3)))/7)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4" l="1"/>
  <c r="M346" i="4" l="1"/>
  <c r="M345" i="4"/>
  <c r="M344" i="4"/>
  <c r="M343" i="4"/>
  <c r="M342" i="4"/>
  <c r="M341" i="4"/>
  <c r="M340" i="4"/>
  <c r="M339" i="4"/>
  <c r="M338" i="4"/>
  <c r="M337" i="4"/>
  <c r="M336" i="4"/>
  <c r="M335" i="4"/>
  <c r="M334" i="4"/>
  <c r="M333" i="4"/>
  <c r="M332" i="4"/>
  <c r="M331" i="4"/>
  <c r="M330" i="4"/>
  <c r="M329" i="4"/>
  <c r="M328" i="4"/>
  <c r="M327" i="4"/>
  <c r="M326" i="4"/>
  <c r="M325" i="4"/>
  <c r="M324" i="4"/>
  <c r="M323" i="4"/>
  <c r="M322" i="4"/>
  <c r="M321" i="4"/>
  <c r="M320" i="4"/>
  <c r="M319" i="4"/>
  <c r="M318" i="4"/>
  <c r="M317" i="4"/>
  <c r="M316" i="4"/>
  <c r="M315" i="4"/>
  <c r="M314" i="4"/>
  <c r="M313" i="4"/>
  <c r="M312" i="4"/>
  <c r="M311" i="4"/>
  <c r="M310" i="4"/>
  <c r="M309" i="4"/>
  <c r="M308" i="4"/>
  <c r="M307" i="4"/>
  <c r="M306" i="4"/>
  <c r="M305" i="4"/>
  <c r="M304" i="4"/>
  <c r="M303" i="4"/>
  <c r="M302" i="4"/>
  <c r="M301" i="4"/>
  <c r="M300" i="4"/>
  <c r="M299" i="4"/>
  <c r="M298" i="4"/>
  <c r="M297" i="4"/>
  <c r="M296" i="4"/>
  <c r="M295" i="4"/>
  <c r="M294" i="4"/>
  <c r="M293" i="4"/>
  <c r="M292" i="4"/>
  <c r="M291" i="4"/>
  <c r="M290" i="4"/>
  <c r="M289" i="4"/>
  <c r="M288" i="4"/>
  <c r="M287" i="4"/>
  <c r="M286" i="4"/>
  <c r="M285" i="4"/>
  <c r="M284" i="4"/>
  <c r="M283" i="4"/>
  <c r="M282" i="4"/>
  <c r="M281" i="4"/>
  <c r="M280" i="4"/>
  <c r="M279" i="4"/>
  <c r="M278" i="4"/>
  <c r="M277" i="4"/>
  <c r="M276" i="4"/>
  <c r="M275" i="4"/>
  <c r="M274" i="4"/>
  <c r="M273" i="4"/>
  <c r="M272" i="4"/>
  <c r="M271" i="4"/>
  <c r="M270" i="4"/>
  <c r="M269" i="4"/>
  <c r="M268" i="4"/>
  <c r="M267" i="4"/>
  <c r="M266" i="4"/>
  <c r="M265" i="4"/>
  <c r="M264" i="4"/>
  <c r="M263" i="4"/>
  <c r="M262" i="4"/>
  <c r="M261" i="4"/>
  <c r="M260" i="4"/>
  <c r="M259" i="4"/>
  <c r="M258" i="4"/>
  <c r="M257" i="4"/>
  <c r="M256" i="4"/>
  <c r="M255" i="4"/>
  <c r="M254" i="4"/>
  <c r="M253" i="4"/>
  <c r="M252" i="4"/>
  <c r="M251" i="4"/>
  <c r="M250" i="4"/>
  <c r="M249" i="4"/>
  <c r="M248" i="4"/>
  <c r="M247" i="4"/>
  <c r="M246" i="4"/>
  <c r="M245" i="4"/>
  <c r="M244" i="4"/>
  <c r="M243" i="4"/>
  <c r="M242" i="4"/>
  <c r="M241" i="4"/>
  <c r="M240" i="4"/>
  <c r="M239" i="4"/>
  <c r="M238" i="4"/>
  <c r="M237" i="4"/>
  <c r="M236" i="4"/>
  <c r="M235" i="4"/>
  <c r="M234" i="4"/>
  <c r="M233" i="4"/>
  <c r="M232" i="4"/>
  <c r="M231" i="4"/>
  <c r="M230" i="4"/>
  <c r="M229" i="4"/>
  <c r="M228" i="4"/>
  <c r="M227" i="4"/>
  <c r="M226" i="4"/>
  <c r="M225" i="4"/>
  <c r="M224" i="4"/>
  <c r="M223" i="4"/>
  <c r="M222" i="4"/>
  <c r="M221" i="4"/>
  <c r="M220" i="4"/>
  <c r="M219" i="4"/>
  <c r="M218" i="4"/>
  <c r="M217" i="4"/>
  <c r="M216" i="4"/>
  <c r="M215" i="4"/>
  <c r="M214" i="4"/>
  <c r="M213" i="4"/>
  <c r="M212" i="4"/>
  <c r="M211" i="4"/>
  <c r="M210" i="4"/>
  <c r="M209" i="4"/>
  <c r="M208" i="4"/>
  <c r="M207" i="4"/>
  <c r="M206" i="4"/>
  <c r="M205" i="4"/>
  <c r="M204" i="4"/>
  <c r="M203" i="4"/>
  <c r="M202" i="4"/>
  <c r="M201" i="4"/>
  <c r="M200" i="4"/>
  <c r="M199" i="4"/>
  <c r="M198" i="4"/>
  <c r="M197" i="4"/>
  <c r="M196" i="4"/>
  <c r="M195" i="4"/>
  <c r="M194" i="4"/>
  <c r="M193" i="4"/>
  <c r="M192" i="4"/>
  <c r="M191" i="4"/>
  <c r="M190" i="4"/>
  <c r="M189" i="4"/>
  <c r="M188" i="4"/>
  <c r="M187" i="4"/>
  <c r="M186" i="4"/>
  <c r="M185" i="4"/>
  <c r="M184" i="4"/>
  <c r="M183" i="4"/>
  <c r="M182" i="4"/>
  <c r="M181" i="4"/>
  <c r="M180" i="4"/>
  <c r="M179" i="4"/>
  <c r="M178" i="4"/>
  <c r="M177" i="4"/>
  <c r="M176" i="4"/>
  <c r="M175" i="4"/>
  <c r="M174" i="4"/>
  <c r="M173" i="4"/>
  <c r="M172" i="4"/>
  <c r="M171" i="4"/>
  <c r="M170" i="4"/>
  <c r="M169" i="4"/>
  <c r="M168" i="4"/>
  <c r="M167" i="4"/>
  <c r="M166" i="4"/>
  <c r="M165" i="4"/>
  <c r="M164" i="4"/>
  <c r="M163" i="4"/>
  <c r="M162" i="4"/>
  <c r="M161" i="4"/>
  <c r="M160" i="4"/>
  <c r="M159" i="4"/>
  <c r="M158" i="4"/>
  <c r="M157" i="4"/>
  <c r="M156" i="4"/>
  <c r="M155" i="4"/>
  <c r="M154" i="4"/>
  <c r="M153" i="4"/>
  <c r="M152" i="4"/>
  <c r="M151" i="4"/>
  <c r="M150" i="4"/>
  <c r="M149" i="4"/>
  <c r="M148" i="4"/>
  <c r="M147" i="4"/>
  <c r="M146" i="4"/>
  <c r="M145" i="4"/>
  <c r="M144" i="4"/>
  <c r="M143" i="4"/>
  <c r="M142" i="4"/>
  <c r="M141" i="4"/>
  <c r="M140" i="4"/>
  <c r="M139" i="4"/>
  <c r="M138" i="4"/>
  <c r="M137" i="4"/>
  <c r="M136" i="4"/>
  <c r="M135" i="4"/>
  <c r="M134" i="4"/>
  <c r="M133" i="4"/>
  <c r="M132" i="4"/>
  <c r="M131" i="4"/>
  <c r="M130" i="4"/>
  <c r="M129" i="4"/>
  <c r="M128" i="4"/>
  <c r="M127" i="4"/>
  <c r="M126" i="4"/>
  <c r="M125" i="4"/>
  <c r="M124" i="4"/>
  <c r="M123" i="4"/>
  <c r="M122" i="4"/>
  <c r="M121" i="4"/>
  <c r="M120" i="4"/>
  <c r="M119" i="4"/>
  <c r="M118" i="4"/>
  <c r="M117" i="4"/>
  <c r="M116" i="4"/>
  <c r="M115" i="4"/>
  <c r="M114" i="4"/>
  <c r="M113" i="4"/>
  <c r="M112" i="4"/>
  <c r="M111" i="4"/>
  <c r="M110" i="4"/>
  <c r="M109" i="4"/>
  <c r="M108" i="4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3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3" i="4"/>
  <c r="M2" i="4"/>
  <c r="J1" i="4"/>
  <c r="I1" i="4" s="1"/>
  <c r="B1" i="4" s="1"/>
  <c r="B6" i="4" l="1"/>
  <c r="B7" i="4"/>
  <c r="B8" i="4"/>
  <c r="B9" i="4"/>
  <c r="B10" i="4"/>
  <c r="B17" i="4" s="1"/>
  <c r="B11" i="4"/>
  <c r="B18" i="4" s="1"/>
  <c r="B5" i="4"/>
  <c r="B2" i="4"/>
  <c r="B16" i="4" l="1"/>
  <c r="C20" i="4" s="1"/>
  <c r="C21" i="4" l="1"/>
  <c r="A21" i="4" s="1"/>
</calcChain>
</file>

<file path=xl/sharedStrings.xml><?xml version="1.0" encoding="utf-8"?>
<sst xmlns="http://schemas.openxmlformats.org/spreadsheetml/2006/main" count="766" uniqueCount="420">
  <si>
    <t>Groningen</t>
  </si>
  <si>
    <t>Almere</t>
  </si>
  <si>
    <t>Stadskanaal</t>
  </si>
  <si>
    <t>Achtkarspelen</t>
  </si>
  <si>
    <t>Ameland</t>
  </si>
  <si>
    <t>Harlingen</t>
  </si>
  <si>
    <t>Heerenveen</t>
  </si>
  <si>
    <t>Ooststellingwerf</t>
  </si>
  <si>
    <t>Schiermonnikoog</t>
  </si>
  <si>
    <t>Terschelling</t>
  </si>
  <si>
    <t>Vlieland</t>
  </si>
  <si>
    <t>Weststellingwerf</t>
  </si>
  <si>
    <t>Assen</t>
  </si>
  <si>
    <t>Coevorden</t>
  </si>
  <si>
    <t>Emmen</t>
  </si>
  <si>
    <t>Hoogeveen</t>
  </si>
  <si>
    <t>Meppel</t>
  </si>
  <si>
    <t>Almelo</t>
  </si>
  <si>
    <t>Deventer</t>
  </si>
  <si>
    <t>Enschede</t>
  </si>
  <si>
    <t>Haaksbergen</t>
  </si>
  <si>
    <t>Hardenberg</t>
  </si>
  <si>
    <t>Hellendoorn</t>
  </si>
  <si>
    <t>Hengelo</t>
  </si>
  <si>
    <t>Kampen</t>
  </si>
  <si>
    <t>Losser</t>
  </si>
  <si>
    <t>Oldenzaal</t>
  </si>
  <si>
    <t>Ommen</t>
  </si>
  <si>
    <t>Raalte</t>
  </si>
  <si>
    <t>Tubbergen</t>
  </si>
  <si>
    <t>Urk</t>
  </si>
  <si>
    <t>Zwolle</t>
  </si>
  <si>
    <t>Apeldoorn</t>
  </si>
  <si>
    <t>Arnhem</t>
  </si>
  <si>
    <t>Barneveld</t>
  </si>
  <si>
    <t>Culemborg</t>
  </si>
  <si>
    <t>Doesburg</t>
  </si>
  <si>
    <t>Ede</t>
  </si>
  <si>
    <t>Elburg</t>
  </si>
  <si>
    <t>Heerde</t>
  </si>
  <si>
    <t>Maasdriel</t>
  </si>
  <si>
    <t>Nijkerk</t>
  </si>
  <si>
    <t>Nijmegen</t>
  </si>
  <si>
    <t>Putten</t>
  </si>
  <si>
    <t>Renkum</t>
  </si>
  <si>
    <t>Rheden</t>
  </si>
  <si>
    <t>Rozendaal</t>
  </si>
  <si>
    <t>Tiel</t>
  </si>
  <si>
    <t>Wageningen</t>
  </si>
  <si>
    <t>Winterswijk</t>
  </si>
  <si>
    <t>Zaltbommel</t>
  </si>
  <si>
    <t>Zutphen</t>
  </si>
  <si>
    <t>Dronten</t>
  </si>
  <si>
    <t>Baarn</t>
  </si>
  <si>
    <t>De Bilt</t>
  </si>
  <si>
    <t>Bunnik</t>
  </si>
  <si>
    <t>Bunschoten</t>
  </si>
  <si>
    <t>Soest</t>
  </si>
  <si>
    <t>Veenendaal</t>
  </si>
  <si>
    <t>Woudenberg</t>
  </si>
  <si>
    <t>Zeist</t>
  </si>
  <si>
    <t>Alkmaar</t>
  </si>
  <si>
    <t>Bloemendaal</t>
  </si>
  <si>
    <t>Castricum</t>
  </si>
  <si>
    <t>Haarlem</t>
  </si>
  <si>
    <t>Heemstede</t>
  </si>
  <si>
    <t>Heiloo</t>
  </si>
  <si>
    <t>Den Helder</t>
  </si>
  <si>
    <t>Hoorn</t>
  </si>
  <si>
    <t>Medemblik</t>
  </si>
  <si>
    <t>Opmeer</t>
  </si>
  <si>
    <t>Purmerend</t>
  </si>
  <si>
    <t>Uitgeest</t>
  </si>
  <si>
    <t>Zandvoort</t>
  </si>
  <si>
    <t>Zaanstad</t>
  </si>
  <si>
    <t>Alblasserdam</t>
  </si>
  <si>
    <t>Alphen aan den Rijn</t>
  </si>
  <si>
    <t>Barendrecht</t>
  </si>
  <si>
    <t>Brielle</t>
  </si>
  <si>
    <t>Capelle aan den IJssel</t>
  </si>
  <si>
    <t>Delft</t>
  </si>
  <si>
    <t>Dordrecht</t>
  </si>
  <si>
    <t>Gorinchem</t>
  </si>
  <si>
    <t>Hardinxveld-Giessendam</t>
  </si>
  <si>
    <t>Hellevoetsluis</t>
  </si>
  <si>
    <t>Hendrik-Ido-Ambacht</t>
  </si>
  <si>
    <t>Hillegom</t>
  </si>
  <si>
    <t>Krimpen aan den IJssel</t>
  </si>
  <si>
    <t>Lisse</t>
  </si>
  <si>
    <t>Maassluis</t>
  </si>
  <si>
    <t>Nieuwkoop</t>
  </si>
  <si>
    <t>Noordwijk</t>
  </si>
  <si>
    <t>Oegstgeest</t>
  </si>
  <si>
    <t>Papendrecht</t>
  </si>
  <si>
    <t>Ridderkerk</t>
  </si>
  <si>
    <t>Rotterdam</t>
  </si>
  <si>
    <t>Rijswijk</t>
  </si>
  <si>
    <t>Schiedam</t>
  </si>
  <si>
    <t>Sliedrecht</t>
  </si>
  <si>
    <t>Albrandswaard</t>
  </si>
  <si>
    <t>Westvoorne</t>
  </si>
  <si>
    <t>Vlaardingen</t>
  </si>
  <si>
    <t>Voorschoten</t>
  </si>
  <si>
    <t>Wassenaar</t>
  </si>
  <si>
    <t>Zoetermeer</t>
  </si>
  <si>
    <t>Zoeterwoude</t>
  </si>
  <si>
    <t>Zwijndrecht</t>
  </si>
  <si>
    <t>Borsele</t>
  </si>
  <si>
    <t>Goes</t>
  </si>
  <si>
    <t>West Maas en Waal</t>
  </si>
  <si>
    <t>Kapelle</t>
  </si>
  <si>
    <t>Middelburg</t>
  </si>
  <si>
    <t>Reimerswaal</t>
  </si>
  <si>
    <t>Terneuzen</t>
  </si>
  <si>
    <t>Veere</t>
  </si>
  <si>
    <t>Vlissingen</t>
  </si>
  <si>
    <t>Tytsjerksteradiel</t>
  </si>
  <si>
    <t>Asten</t>
  </si>
  <si>
    <t>Bergen op Zoom</t>
  </si>
  <si>
    <t>Boekel</t>
  </si>
  <si>
    <t>Deurne</t>
  </si>
  <si>
    <t>Pekela</t>
  </si>
  <si>
    <t>Dongen</t>
  </si>
  <si>
    <t>Eersel</t>
  </si>
  <si>
    <t>Gilze en Rijen</t>
  </si>
  <si>
    <t>Goirle</t>
  </si>
  <si>
    <t>Helmond</t>
  </si>
  <si>
    <t>Heusden</t>
  </si>
  <si>
    <t>Hilvarenbeek</t>
  </si>
  <si>
    <t>Loon op Zand</t>
  </si>
  <si>
    <t>Nuenen, Gerwen en Nederwetten</t>
  </si>
  <si>
    <t>Oirschot</t>
  </si>
  <si>
    <t>Son en Breugel</t>
  </si>
  <si>
    <t>Steenbergen</t>
  </si>
  <si>
    <t>Veldhoven</t>
  </si>
  <si>
    <t>Vught</t>
  </si>
  <si>
    <t>Waalwijk</t>
  </si>
  <si>
    <t>Woensdrecht</t>
  </si>
  <si>
    <t>Landgraaf</t>
  </si>
  <si>
    <t>Beek</t>
  </si>
  <si>
    <t>Beesel</t>
  </si>
  <si>
    <t>Brunssum</t>
  </si>
  <si>
    <t>Gennep</t>
  </si>
  <si>
    <t>Heerlen</t>
  </si>
  <si>
    <t>Mook en Middelaar</t>
  </si>
  <si>
    <t>Nederweert</t>
  </si>
  <si>
    <t>Simpelveld</t>
  </si>
  <si>
    <t>Venlo</t>
  </si>
  <si>
    <t>Venray</t>
  </si>
  <si>
    <t>Voerendaal</t>
  </si>
  <si>
    <t>Lelystad</t>
  </si>
  <si>
    <t>Teylingen</t>
  </si>
  <si>
    <t>Utrechtse Heuvelrug</t>
  </si>
  <si>
    <t>Oost Gelre</t>
  </si>
  <si>
    <t>Koggenland</t>
  </si>
  <si>
    <t>Gemert-Bakel</t>
  </si>
  <si>
    <t>Laarbeek</t>
  </si>
  <si>
    <t>Reusel-De Mierden</t>
  </si>
  <si>
    <t>Roerdalen</t>
  </si>
  <si>
    <t>Aa en Hunze</t>
  </si>
  <si>
    <t>Borger-Odoorn</t>
  </si>
  <si>
    <t>De Wolden</t>
  </si>
  <si>
    <t>Noord-Beveland</t>
  </si>
  <si>
    <t>Noordenveld</t>
  </si>
  <si>
    <t>Twenterand</t>
  </si>
  <si>
    <t>Westerveld</t>
  </si>
  <si>
    <t>Lingewaard</t>
  </si>
  <si>
    <t>Steenwijkerland</t>
  </si>
  <si>
    <t>Echt-Susteren</t>
  </si>
  <si>
    <t>Sluis</t>
  </si>
  <si>
    <t>Drimmelen</t>
  </si>
  <si>
    <t>Bernheze</t>
  </si>
  <si>
    <t>Alphen-Chaam</t>
  </si>
  <si>
    <t>Bergeijk</t>
  </si>
  <si>
    <t>Bladel</t>
  </si>
  <si>
    <t>Tynaarlo</t>
  </si>
  <si>
    <t>Midden-Drenthe</t>
  </si>
  <si>
    <t>Overbetuwe</t>
  </si>
  <si>
    <t>Rijssen-Holten</t>
  </si>
  <si>
    <t>Geldrop-Mierlo</t>
  </si>
  <si>
    <t>Olst-Wijhe</t>
  </si>
  <si>
    <t>Dinkelland</t>
  </si>
  <si>
    <t>Berkelland</t>
  </si>
  <si>
    <t>Kaag en Braassem</t>
  </si>
  <si>
    <t>Dantumadiel</t>
  </si>
  <si>
    <t>Zuidplas</t>
  </si>
  <si>
    <t>Oldambt</t>
  </si>
  <si>
    <t>Bodegraven-Reeuwijk</t>
  </si>
  <si>
    <t>Goeree-Overflakkee</t>
  </si>
  <si>
    <t>Pijnacker-Nootdorp</t>
  </si>
  <si>
    <t>Krimpenerwaard</t>
  </si>
  <si>
    <t>De Fryske Marren</t>
  </si>
  <si>
    <t>Berg en Dal</t>
  </si>
  <si>
    <t>Meierijstad</t>
  </si>
  <si>
    <t>Waadhoeke</t>
  </si>
  <si>
    <t>Westerwolde</t>
  </si>
  <si>
    <t>Beekdaelen</t>
  </si>
  <si>
    <t>Montferland</t>
  </si>
  <si>
    <t>West-Betuwe</t>
  </si>
  <si>
    <t>Vijfheerenlanden</t>
  </si>
  <si>
    <t>Het Hogeland</t>
  </si>
  <si>
    <t>Noardeast-Fryslân</t>
  </si>
  <si>
    <t>Molenlanden</t>
  </si>
  <si>
    <t>Eemsdelta</t>
  </si>
  <si>
    <t>Veendam</t>
  </si>
  <si>
    <t>Zeewolde</t>
  </si>
  <si>
    <t>Dalfsen</t>
  </si>
  <si>
    <t>Noordoostpolder</t>
  </si>
  <si>
    <t>Duiven</t>
  </si>
  <si>
    <t>Ermelo</t>
  </si>
  <si>
    <t>Harderwijk</t>
  </si>
  <si>
    <t>Heumen</t>
  </si>
  <si>
    <t>Oldebroek</t>
  </si>
  <si>
    <t>Westervoort</t>
  </si>
  <si>
    <t>Zevenaar</t>
  </si>
  <si>
    <t>Eemnes</t>
  </si>
  <si>
    <t>Amsterdam</t>
  </si>
  <si>
    <t>Beverwijk</t>
  </si>
  <si>
    <t>Blaricum</t>
  </si>
  <si>
    <t>Diemen</t>
  </si>
  <si>
    <t>Huizen</t>
  </si>
  <si>
    <t>Laren</t>
  </si>
  <si>
    <t>Oostzaan</t>
  </si>
  <si>
    <t>Velsen</t>
  </si>
  <si>
    <t>Leiderdorp</t>
  </si>
  <si>
    <t>Best</t>
  </si>
  <si>
    <t>Eindhoven</t>
  </si>
  <si>
    <t>Etten-Leur</t>
  </si>
  <si>
    <t>Oosterhout</t>
  </si>
  <si>
    <t>Oss</t>
  </si>
  <si>
    <t>Rucphen</t>
  </si>
  <si>
    <t>Waalre</t>
  </si>
  <si>
    <t>Wormerland</t>
  </si>
  <si>
    <t>Meerssen</t>
  </si>
  <si>
    <t>Roermond</t>
  </si>
  <si>
    <t>Stein</t>
  </si>
  <si>
    <t>Valkenburg aan de Geul</t>
  </si>
  <si>
    <t>Horst aan de Maas</t>
  </si>
  <si>
    <t>Lansingerland</t>
  </si>
  <si>
    <t>Roosendaal</t>
  </si>
  <si>
    <t>Midden-Delfland</t>
  </si>
  <si>
    <t>Bronckhorst</t>
  </si>
  <si>
    <t>Eijsden-Margraten</t>
  </si>
  <si>
    <t>Stichtse Vecht</t>
  </si>
  <si>
    <t>Leidschendam-Voorburg</t>
  </si>
  <si>
    <t>Nissewaard</t>
  </si>
  <si>
    <t>Hoeksche Waard</t>
  </si>
  <si>
    <t>Smallingerland</t>
  </si>
  <si>
    <t>Lochem</t>
  </si>
  <si>
    <t>Wijchen</t>
  </si>
  <si>
    <t>Houten</t>
  </si>
  <si>
    <t>Lopik</t>
  </si>
  <si>
    <t>Montfoort</t>
  </si>
  <si>
    <t>IJsselstein</t>
  </si>
  <si>
    <t>Nieuwegein</t>
  </si>
  <si>
    <t>Hilversum</t>
  </si>
  <si>
    <t>Schagen</t>
  </si>
  <si>
    <t>Katwijk</t>
  </si>
  <si>
    <t>Hulst</t>
  </si>
  <si>
    <t>De Ronde Venen</t>
  </si>
  <si>
    <t>Geertruidenberg</t>
  </si>
  <si>
    <t>Waterland</t>
  </si>
  <si>
    <t>Valkenswaard</t>
  </si>
  <si>
    <t>Leudal</t>
  </si>
  <si>
    <t>Maasgouw</t>
  </si>
  <si>
    <t>Heeze-Leende</t>
  </si>
  <si>
    <t>Schouwen-Duiveland</t>
  </si>
  <si>
    <t>Cranendonck</t>
  </si>
  <si>
    <t>Zwartewaterland</t>
  </si>
  <si>
    <t>Altena</t>
  </si>
  <si>
    <t>Leeuwarden</t>
  </si>
  <si>
    <t>Opsterland</t>
  </si>
  <si>
    <t>Druten</t>
  </si>
  <si>
    <t>Leusden</t>
  </si>
  <si>
    <t>Leiden</t>
  </si>
  <si>
    <t>Baarle-Nassau</t>
  </si>
  <si>
    <t>Halderberge</t>
  </si>
  <si>
    <t>Wijdemeren</t>
  </si>
  <si>
    <t>Moerdijk</t>
  </si>
  <si>
    <t>Gooise Meren</t>
  </si>
  <si>
    <t>Westerkwartier</t>
  </si>
  <si>
    <t>Staphorst</t>
  </si>
  <si>
    <t>Wierden</t>
  </si>
  <si>
    <t>Aalten</t>
  </si>
  <si>
    <t>Beuningen</t>
  </si>
  <si>
    <t>Brummen</t>
  </si>
  <si>
    <t>Buren</t>
  </si>
  <si>
    <t>Doetinchem</t>
  </si>
  <si>
    <t>Hattem</t>
  </si>
  <si>
    <t>Amersfoort</t>
  </si>
  <si>
    <t>Utrecht</t>
  </si>
  <si>
    <t>Aalsmeer</t>
  </si>
  <si>
    <t>Amstelveen</t>
  </si>
  <si>
    <t>Edam-Volendam</t>
  </si>
  <si>
    <t>Haarlemmermeer</t>
  </si>
  <si>
    <t>Heemskerk</t>
  </si>
  <si>
    <t>Landsmeer</t>
  </si>
  <si>
    <t>Ouder-Amstel</t>
  </si>
  <si>
    <t>Texel</t>
  </si>
  <si>
    <t>Uithoorn</t>
  </si>
  <si>
    <t>Gouda</t>
  </si>
  <si>
    <t>Waddinxveen</t>
  </si>
  <si>
    <t>Tholen</t>
  </si>
  <si>
    <t>Tilburg</t>
  </si>
  <si>
    <t>Maastricht</t>
  </si>
  <si>
    <t>Weert</t>
  </si>
  <si>
    <t>Hof van Twente</t>
  </si>
  <si>
    <t>Neder-Betuwe</t>
  </si>
  <si>
    <t>Westland</t>
  </si>
  <si>
    <t>Sittard-Geleen</t>
  </si>
  <si>
    <t>Hollands Kroon</t>
  </si>
  <si>
    <t>Nunspeet</t>
  </si>
  <si>
    <t>Renswoude</t>
  </si>
  <si>
    <t>Wijk bij Duurstede</t>
  </si>
  <si>
    <t>Oudewater</t>
  </si>
  <si>
    <t>Woerden</t>
  </si>
  <si>
    <t>Breda</t>
  </si>
  <si>
    <t>Rhenen</t>
  </si>
  <si>
    <t>Oisterwijk</t>
  </si>
  <si>
    <t>Gulpen-Wittem</t>
  </si>
  <si>
    <t>Scherpenzeel</t>
  </si>
  <si>
    <t>Enkhuizen</t>
  </si>
  <si>
    <t>Drechterland</t>
  </si>
  <si>
    <t>Stede Broec</t>
  </si>
  <si>
    <t>Someren</t>
  </si>
  <si>
    <t>Peel en Maas</t>
  </si>
  <si>
    <t>Borne</t>
  </si>
  <si>
    <t>Voorst</t>
  </si>
  <si>
    <t>Kerkrade</t>
  </si>
  <si>
    <t>Vaals</t>
  </si>
  <si>
    <t>Epe</t>
  </si>
  <si>
    <t>Boxtel</t>
  </si>
  <si>
    <t>Sint-Michielsgestel</t>
  </si>
  <si>
    <t>Oude IJsselstreek</t>
  </si>
  <si>
    <t>Zundert</t>
  </si>
  <si>
    <t>Besteding levensonderhoud (Tozo 1)</t>
  </si>
  <si>
    <t>Besteding levensonderhoud (Tozo 2)</t>
  </si>
  <si>
    <t>Besteding levensonderhoud (Tozo 3)</t>
  </si>
  <si>
    <t>Baten levensonderhoud (Tozo 1)</t>
  </si>
  <si>
    <t>Baten levensonderhoud (Tozo 2)</t>
  </si>
  <si>
    <t>Baten levensonderhoud (Tozo 3)</t>
  </si>
  <si>
    <t>Besteding kapitaalverstrekking (Tozo 1)</t>
  </si>
  <si>
    <t>Besteding kapitaalverstrekking (Tozo 2)</t>
  </si>
  <si>
    <t>Besteding kapitaalverstrekking (Tozo 3)</t>
  </si>
  <si>
    <t>Baten kapitaalverstrekking (uitsluitend vanwege aflossing) (Tozo 1)</t>
  </si>
  <si>
    <t>Baten kapitaalverstrekking (uitsluitend vanwege aflossing) (Tozo 2)</t>
  </si>
  <si>
    <t>Baten kapitaalverstrekking (uitsluitend vanwege aflossing) (Tozo 3)</t>
  </si>
  <si>
    <t>Baten kapitaalverstrekking overig (Tozo 1)</t>
  </si>
  <si>
    <t>Baten kapitaalverstrekking overig (Tozo 2)</t>
  </si>
  <si>
    <t>Baten kapitaalverstrekking overig (Tozo 3)</t>
  </si>
  <si>
    <t>Aantal besluiten op aanvraag levensonderhoud (Tozo 1)</t>
  </si>
  <si>
    <t>Aantal besluiten op aanvraag levensonderhoud (Tozo 2)</t>
  </si>
  <si>
    <t>Aantal besluiten op aanvraag levensonderhoud (Tozo 3)</t>
  </si>
  <si>
    <t>Aantal besluiten op aanvraag kapitaalverstrekking (Tozo 1)</t>
  </si>
  <si>
    <t>Aantal besluiten op aanvraag kapitaalverstrekking (Tozo 2)</t>
  </si>
  <si>
    <t>Aantal besluiten op aanvraag kapitaalverstrekking (Tozo 3)</t>
  </si>
  <si>
    <t>Besteding levensonderhoud (Tozo 4)</t>
  </si>
  <si>
    <t>Besteding levensonderhoud (Tozo 5)</t>
  </si>
  <si>
    <t>Besteding levensonderhoud (Eindtotaal)</t>
  </si>
  <si>
    <t>Besteding levensonderhoud (Rijksvergoeding)</t>
  </si>
  <si>
    <t>Baten levensonderhoud (Tozo 4 )</t>
  </si>
  <si>
    <t>Baten levensonderhoud (Tozo 5)</t>
  </si>
  <si>
    <t>Baten levensonderhoud (Eindtotaal)</t>
  </si>
  <si>
    <t>Baten levensonderhoud (Rijksvergoeding)</t>
  </si>
  <si>
    <t>Besteding kapitaalverstrekking (Tozo 4)</t>
  </si>
  <si>
    <t>Besteding kapitaalverstrekking (Tozo 5)</t>
  </si>
  <si>
    <t>Besteding kapitaalverstrekking (Eindtotaal)</t>
  </si>
  <si>
    <t>Besteding kapitaalverstrekking (Rijksvergoeding)</t>
  </si>
  <si>
    <t>Baten kapitaalverstrekking vanwege aflossing (Tozo 4)</t>
  </si>
  <si>
    <t>Baten kapitaalverstrekking vanwege aflossing (Tozo 5)</t>
  </si>
  <si>
    <t>Baten kapitaalverstrekking vanwege aflossing (Eindtotaal)</t>
  </si>
  <si>
    <t>Baten kapitaalverstrekking vanwege aflossing (Rijksvergoeding)</t>
  </si>
  <si>
    <t>Baten kapitaalverstrekking overig (Tozo 4)</t>
  </si>
  <si>
    <t>Baten kapitaalverstrekking overig (Tozo 5)</t>
  </si>
  <si>
    <t>Baten kapitaalverstrekking overig (Eindtotaal)</t>
  </si>
  <si>
    <t>Baten kapitaalverstrekking overig (Rijksvergoeding)</t>
  </si>
  <si>
    <t>Aantal besluiten op aanvraag levensonderhoud (Tozo 4)</t>
  </si>
  <si>
    <t>Aantal besluiten op aanvraag levensonderhoud (Tozo 5)</t>
  </si>
  <si>
    <t>Aantal besluiten op aanvraag levensonderhoud (Eindtotaal)</t>
  </si>
  <si>
    <t>Aantal besluiten op aanvraag levensonderhoud (Rijksvergoeding)</t>
  </si>
  <si>
    <t>Aantal besluiten op aanvraag kapitaalverstrekking (Tozo 4)</t>
  </si>
  <si>
    <t>Aantal besluiten op aanvraag kapitaalverstrekking (Tozo 5)</t>
  </si>
  <si>
    <t>Aantal besluiten op aanvraag kapitaalverstrekking (Eindtotaal)</t>
  </si>
  <si>
    <t>Aantal besluiten op aanvraag kapitaalverstrekking (Rijksvergoeding)</t>
  </si>
  <si>
    <t>Rijksvergoeding</t>
  </si>
  <si>
    <t>Code</t>
  </si>
  <si>
    <t>Selecteer uw gemeente....</t>
  </si>
  <si>
    <t>Gemeente</t>
  </si>
  <si>
    <t>Nederland</t>
  </si>
  <si>
    <t>Verrekenen: aan de gemeente wordt nabetaald</t>
  </si>
  <si>
    <t>Totaal</t>
  </si>
  <si>
    <t>Code formulier</t>
  </si>
  <si>
    <r>
      <t>Totaal bestedingen levensonderhoud (</t>
    </r>
    <r>
      <rPr>
        <sz val="10"/>
        <color rgb="FFFF0000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)</t>
    </r>
  </si>
  <si>
    <r>
      <t>Totaal baten levensonderhoud (</t>
    </r>
    <r>
      <rPr>
        <sz val="10"/>
        <color rgb="FFFF0000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)</t>
    </r>
  </si>
  <si>
    <r>
      <t>Totaal bestedingen kapitaalverstrekking (</t>
    </r>
    <r>
      <rPr>
        <sz val="10"/>
        <color rgb="FFFF0000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</t>
    </r>
  </si>
  <si>
    <r>
      <t>Totaal baten kapitaalverstrekking (aflossing) (</t>
    </r>
    <r>
      <rPr>
        <sz val="10"/>
        <color rgb="FFFF0000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)</t>
    </r>
  </si>
  <si>
    <r>
      <t>Totaal baten kapitaalverstrekking overig (</t>
    </r>
    <r>
      <rPr>
        <sz val="10"/>
        <color rgb="FFFF0000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)</t>
    </r>
  </si>
  <si>
    <t xml:space="preserve">2) Berekening rijksvergoeding en te verrekenen bedrag </t>
  </si>
  <si>
    <t>Totaal verstrekt voorschot</t>
  </si>
  <si>
    <r>
      <t>Netto bestedingen (</t>
    </r>
    <r>
      <rPr>
        <sz val="10"/>
        <color rgb="FFFF0000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-</t>
    </r>
    <r>
      <rPr>
        <sz val="10"/>
        <color rgb="FFFF0000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+</t>
    </r>
    <r>
      <rPr>
        <sz val="10"/>
        <color rgb="FFFF0000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-</t>
    </r>
    <r>
      <rPr>
        <sz val="10"/>
        <color rgb="FFFF0000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-</t>
    </r>
    <r>
      <rPr>
        <sz val="10"/>
        <color rgb="FFFF0000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)</t>
    </r>
  </si>
  <si>
    <r>
      <t>Totaal aantal besluiten levensonderhoud (</t>
    </r>
    <r>
      <rPr>
        <sz val="10"/>
        <color rgb="FF0000FF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)</t>
    </r>
  </si>
  <si>
    <r>
      <t>Totaal aantal besluiten kapitaalverstrekking (</t>
    </r>
    <r>
      <rPr>
        <sz val="10"/>
        <color rgb="FF0000FF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)</t>
    </r>
  </si>
  <si>
    <r>
      <t xml:space="preserve">Totaal bedrag besluiten levensonderhoud (SOM </t>
    </r>
    <r>
      <rPr>
        <sz val="10"/>
        <color rgb="FF0000FF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* €450)</t>
    </r>
  </si>
  <si>
    <r>
      <t xml:space="preserve">Totaal bedrag besluiten kapitaalverstrekking (SOM </t>
    </r>
    <r>
      <rPr>
        <sz val="10"/>
        <color rgb="FF0000FF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* €800)</t>
    </r>
  </si>
  <si>
    <t xml:space="preserve"> ()</t>
  </si>
  <si>
    <t>Saldo bestedingen</t>
  </si>
  <si>
    <t>Besluiten</t>
  </si>
  <si>
    <t>Bergen (L.)</t>
  </si>
  <si>
    <t>Bergen (NH.)</t>
  </si>
  <si>
    <t>Dijk en Waard</t>
  </si>
  <si>
    <t>Land van Cuijk</t>
  </si>
  <si>
    <t>Maashorst</t>
  </si>
  <si>
    <t>Midden-Groningen</t>
  </si>
  <si>
    <t>s-Gravenhage</t>
  </si>
  <si>
    <t>s-Hertogenbosch</t>
  </si>
  <si>
    <t>Súdwest-Fryslân</t>
  </si>
  <si>
    <t>1) Gegevens uit Beeld van de Uitvoering 2022</t>
  </si>
  <si>
    <t>N.v.t.</t>
  </si>
  <si>
    <t>Verrekenen: van uw gemeente wordt teruggevorderd</t>
  </si>
  <si>
    <t>Verrekenen: van de gemeenten wordt teruggevorderd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</si>
</sst>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164" formatCode="#,##0_ ;\-#,##0\ 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3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0" fillId="0" borderId="0"/>
  </cellStyleXfs>
  <cellXfs count="54">
    <xf numFmtId="0" fontId="0" fillId="0" borderId="0" xfId="0"/>
    <xf numFmtId="0" fontId="3" fillId="6" borderId="2" xfId="0" applyFont="1" applyFill="1" applyBorder="1"/>
    <xf numFmtId="0" fontId="4" fillId="2" borderId="2" xfId="0" applyFont="1" applyFill="1" applyBorder="1" applyAlignment="1">
      <alignment horizontal="right" vertical="top"/>
    </xf>
    <xf numFmtId="0" fontId="3" fillId="7" borderId="0" xfId="0" applyFont="1" applyFill="1"/>
    <xf numFmtId="0" fontId="3" fillId="2" borderId="2" xfId="0" applyFont="1" applyFill="1" applyBorder="1" applyProtection="1">
      <protection locked="0"/>
    </xf>
    <xf numFmtId="0" fontId="3" fillId="5" borderId="0" xfId="0" applyFont="1" applyFill="1"/>
    <xf numFmtId="0" fontId="6" fillId="7" borderId="0" xfId="1" applyFont="1" applyFill="1" applyProtection="1"/>
    <xf numFmtId="0" fontId="6" fillId="5" borderId="0" xfId="1" applyFont="1" applyFill="1" applyProtection="1"/>
    <xf numFmtId="0" fontId="3" fillId="7" borderId="0" xfId="0" applyFont="1" applyFill="1" applyAlignment="1">
      <alignment horizontal="left" vertical="top"/>
    </xf>
    <xf numFmtId="0" fontId="3" fillId="5" borderId="0" xfId="1" applyFont="1" applyFill="1" applyProtection="1"/>
    <xf numFmtId="0" fontId="3" fillId="8" borderId="2" xfId="0" applyFont="1" applyFill="1" applyBorder="1"/>
    <xf numFmtId="0" fontId="3" fillId="8" borderId="2" xfId="0" applyFont="1" applyFill="1" applyBorder="1" applyAlignment="1">
      <alignment horizontal="left" vertical="top"/>
    </xf>
    <xf numFmtId="0" fontId="3" fillId="7" borderId="0" xfId="0" quotePrefix="1" applyFont="1" applyFill="1"/>
    <xf numFmtId="0" fontId="3" fillId="5" borderId="0" xfId="0" quotePrefix="1" applyFont="1" applyFill="1"/>
    <xf numFmtId="0" fontId="3" fillId="5" borderId="2" xfId="0" applyFont="1" applyFill="1" applyBorder="1" applyAlignment="1">
      <alignment horizontal="right"/>
    </xf>
    <xf numFmtId="0" fontId="3" fillId="8" borderId="0" xfId="0" applyFont="1" applyFill="1"/>
    <xf numFmtId="0" fontId="3" fillId="8" borderId="3" xfId="0" applyFont="1" applyFill="1" applyBorder="1" applyAlignment="1">
      <alignment horizontal="left"/>
    </xf>
    <xf numFmtId="0" fontId="3" fillId="8" borderId="4" xfId="0" applyFont="1" applyFill="1" applyBorder="1" applyAlignment="1">
      <alignment horizontal="left"/>
    </xf>
    <xf numFmtId="0" fontId="3" fillId="8" borderId="5" xfId="0" applyFont="1" applyFill="1" applyBorder="1" applyAlignment="1">
      <alignment horizontal="left"/>
    </xf>
    <xf numFmtId="42" fontId="9" fillId="7" borderId="0" xfId="0" applyNumberFormat="1" applyFont="1" applyFill="1"/>
    <xf numFmtId="42" fontId="3" fillId="7" borderId="0" xfId="0" applyNumberFormat="1" applyFont="1" applyFill="1"/>
    <xf numFmtId="0" fontId="3" fillId="5" borderId="0" xfId="0" applyFont="1" applyFill="1" applyAlignment="1">
      <alignment horizontal="left" vertical="top"/>
    </xf>
    <xf numFmtId="0" fontId="3" fillId="8" borderId="3" xfId="0" applyFont="1" applyFill="1" applyBorder="1" applyAlignment="1"/>
    <xf numFmtId="0" fontId="3" fillId="8" borderId="5" xfId="0" applyFont="1" applyFill="1" applyBorder="1" applyAlignment="1"/>
    <xf numFmtId="3" fontId="2" fillId="0" borderId="0" xfId="2" applyNumberFormat="1" applyFont="1"/>
    <xf numFmtId="0" fontId="1" fillId="11" borderId="0" xfId="2" applyFont="1" applyFill="1" applyAlignment="1">
      <alignment vertical="top" wrapText="1"/>
    </xf>
    <xf numFmtId="0" fontId="1" fillId="3" borderId="0" xfId="2" applyFont="1" applyFill="1" applyAlignment="1">
      <alignment vertical="top" wrapText="1"/>
    </xf>
    <xf numFmtId="3" fontId="2" fillId="0" borderId="0" xfId="2" applyNumberFormat="1" applyFont="1" applyAlignment="1">
      <alignment vertical="top" wrapText="1"/>
    </xf>
    <xf numFmtId="3" fontId="1" fillId="11" borderId="1" xfId="2" applyNumberFormat="1" applyFont="1" applyFill="1" applyBorder="1" applyAlignment="1">
      <alignment vertical="top" wrapText="1"/>
    </xf>
    <xf numFmtId="14" fontId="1" fillId="11" borderId="1" xfId="2" applyNumberFormat="1" applyFont="1" applyFill="1" applyBorder="1" applyAlignment="1">
      <alignment vertical="top" wrapText="1"/>
    </xf>
    <xf numFmtId="3" fontId="1" fillId="11" borderId="0" xfId="2" applyNumberFormat="1" applyFont="1" applyFill="1" applyAlignment="1">
      <alignment vertical="top" wrapText="1"/>
    </xf>
    <xf numFmtId="3" fontId="1" fillId="3" borderId="1" xfId="2" applyNumberFormat="1" applyFont="1" applyFill="1" applyBorder="1" applyAlignment="1">
      <alignment vertical="top" wrapText="1"/>
    </xf>
    <xf numFmtId="0" fontId="10" fillId="0" borderId="0" xfId="2"/>
    <xf numFmtId="3" fontId="10" fillId="0" borderId="0" xfId="2" applyNumberFormat="1"/>
    <xf numFmtId="0" fontId="10" fillId="0" borderId="0" xfId="2" applyAlignment="1">
      <alignment horizontal="left"/>
    </xf>
    <xf numFmtId="0" fontId="1" fillId="0" borderId="0" xfId="2" applyFont="1" applyAlignment="1">
      <alignment horizontal="left" vertical="top" wrapText="1"/>
    </xf>
    <xf numFmtId="0" fontId="1" fillId="0" borderId="0" xfId="2" applyFont="1" applyAlignment="1">
      <alignment vertical="top" wrapText="1"/>
    </xf>
    <xf numFmtId="0" fontId="2" fillId="0" borderId="0" xfId="2" applyFont="1" applyAlignment="1">
      <alignment horizontal="left" vertical="top" wrapText="1"/>
    </xf>
    <xf numFmtId="0" fontId="2" fillId="0" borderId="0" xfId="2" applyFont="1" applyAlignment="1">
      <alignment vertical="top" wrapText="1"/>
    </xf>
    <xf numFmtId="3" fontId="2" fillId="3" borderId="0" xfId="2" applyNumberFormat="1" applyFont="1" applyFill="1"/>
    <xf numFmtId="3" fontId="2" fillId="3" borderId="0" xfId="2" applyNumberFormat="1" applyFont="1" applyFill="1" applyAlignment="1">
      <alignment vertical="top" wrapText="1"/>
    </xf>
    <xf numFmtId="0" fontId="10" fillId="3" borderId="0" xfId="2" applyFill="1"/>
    <xf numFmtId="3" fontId="10" fillId="3" borderId="0" xfId="2" applyNumberFormat="1" applyFill="1"/>
    <xf numFmtId="3" fontId="2" fillId="12" borderId="0" xfId="2" applyNumberFormat="1" applyFont="1" applyFill="1"/>
    <xf numFmtId="0" fontId="1" fillId="12" borderId="0" xfId="2" applyFont="1" applyFill="1" applyAlignment="1">
      <alignment vertical="top" wrapText="1"/>
    </xf>
    <xf numFmtId="3" fontId="2" fillId="12" borderId="0" xfId="2" applyNumberFormat="1" applyFont="1" applyFill="1" applyAlignment="1">
      <alignment vertical="top" wrapText="1"/>
    </xf>
    <xf numFmtId="3" fontId="1" fillId="12" borderId="1" xfId="2" applyNumberFormat="1" applyFont="1" applyFill="1" applyBorder="1" applyAlignment="1">
      <alignment vertical="top" wrapText="1"/>
    </xf>
    <xf numFmtId="0" fontId="10" fillId="12" borderId="0" xfId="2" applyFill="1"/>
    <xf numFmtId="3" fontId="10" fillId="12" borderId="0" xfId="2" applyNumberFormat="1" applyFill="1"/>
    <xf numFmtId="164" fontId="4" fillId="9" borderId="2" xfId="0" applyNumberFormat="1" applyFont="1" applyFill="1" applyBorder="1" applyAlignment="1">
      <alignment horizontal="right" vertical="top"/>
    </xf>
    <xf numFmtId="164" fontId="4" fillId="4" borderId="6" xfId="0" applyNumberFormat="1" applyFont="1" applyFill="1" applyBorder="1" applyAlignment="1">
      <alignment horizontal="right" vertical="top"/>
    </xf>
    <xf numFmtId="164" fontId="4" fillId="4" borderId="2" xfId="0" applyNumberFormat="1" applyFont="1" applyFill="1" applyBorder="1"/>
    <xf numFmtId="164" fontId="4" fillId="10" borderId="2" xfId="0" applyNumberFormat="1" applyFont="1" applyFill="1" applyBorder="1" applyAlignment="1">
      <alignment horizontal="right" vertical="top"/>
    </xf>
    <xf numFmtId="164" fontId="4" fillId="10" borderId="2" xfId="0" applyNumberFormat="1" applyFont="1" applyFill="1" applyBorder="1" applyAlignment="1">
      <alignment horizontal="right"/>
    </xf>
  </cellXfs>
  <cellStyles count="3">
    <cellStyle name="Hyperlink" xfId="1" builtinId="8"/>
    <cellStyle name="Standaard" xfId="0" builtinId="0"/>
    <cellStyle name="Standaard 2" xfId="2" xr:uid="{0D79B056-B28B-4C23-8507-D29F8B735103}"/>
  </cellStyles>
  <dxfs count="2"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dfs.frd.shsdir.nl\orgData\BBO\Mo%20Bochallati\4%20Bestedingsoverzicht\S&amp;I\Bestedingsoverzicht_S&amp;I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ochallati\AppData\Local\Microsoft\Windows\Temporary%20Internet%20Files\Content.IE5\MB6J42XU\Voorw%20Opmaak%20Helpmij%20foru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_Naslagwerk\VU%202016\Planning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ZW\_Vroegere_T\IAU\IAU%20over%202014\Factsheets\Achtergrond\IAU_voortgang%20activiteite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itleg"/>
      <sheetName val="HOOFDBUDGETTEN"/>
      <sheetName val="DASHBOARD"/>
      <sheetName val="Draaitabel"/>
      <sheetName val="Helper"/>
      <sheetName val="BEGROTINGSVOORBEREIDING"/>
      <sheetName val="BUDGETREALISATIE"/>
      <sheetName val="10002"/>
      <sheetName val="10037"/>
      <sheetName val="10101"/>
      <sheetName val="10111"/>
      <sheetName val="10113"/>
      <sheetName val="10146"/>
      <sheetName val="10162"/>
      <sheetName val="10165"/>
      <sheetName val="10176"/>
      <sheetName val="10400"/>
      <sheetName val="10402"/>
      <sheetName val="10403"/>
      <sheetName val="10404"/>
      <sheetName val="10405"/>
      <sheetName val="10408"/>
      <sheetName val="10409"/>
      <sheetName val="10411"/>
      <sheetName val="10412"/>
      <sheetName val="10415"/>
      <sheetName val="Bestedingsoverzicht_S&amp;I"/>
    </sheetNames>
    <sheetDataSet>
      <sheetData sheetId="0"/>
      <sheetData sheetId="1" refreshError="1"/>
      <sheetData sheetId="2" refreshError="1"/>
      <sheetData sheetId="3">
        <row r="1046">
          <cell r="A1046" t="str">
            <v>HB</v>
          </cell>
          <cell r="B1046" t="str">
            <v>Omchrijving</v>
          </cell>
          <cell r="C1046" t="str">
            <v>In welke maand vinden de meeste uitgaven plaats (rood)</v>
          </cell>
        </row>
        <row r="1047">
          <cell r="A1047">
            <v>10165</v>
          </cell>
          <cell r="B1047" t="str">
            <v>Externe inhuur</v>
          </cell>
        </row>
        <row r="1048">
          <cell r="A1048">
            <v>10176</v>
          </cell>
          <cell r="B1048" t="str">
            <v>Materieel</v>
          </cell>
        </row>
        <row r="1049">
          <cell r="A1049">
            <v>10146</v>
          </cell>
          <cell r="B1049" t="str">
            <v>Personeel overig</v>
          </cell>
        </row>
        <row r="1050">
          <cell r="A1050">
            <v>10162</v>
          </cell>
          <cell r="B1050" t="str">
            <v>Ambtelijk personeel</v>
          </cell>
        </row>
        <row r="1051">
          <cell r="A1051" t="str">
            <v>TOTAAL APPARAAT</v>
          </cell>
        </row>
        <row r="1052">
          <cell r="A1052">
            <v>10037</v>
          </cell>
          <cell r="B1052" t="str">
            <v>Aanpak Jihadisme</v>
          </cell>
        </row>
        <row r="1053">
          <cell r="A1053">
            <v>10113</v>
          </cell>
          <cell r="B1053" t="str">
            <v>Onderzoek</v>
          </cell>
        </row>
        <row r="1054">
          <cell r="A1054">
            <v>10403</v>
          </cell>
          <cell r="B1054" t="str">
            <v>Nieuwkomersbeleid</v>
          </cell>
        </row>
        <row r="1055">
          <cell r="A1055">
            <v>10404</v>
          </cell>
          <cell r="B1055" t="str">
            <v>Verd Integr Arbeidsm</v>
          </cell>
        </row>
        <row r="1056">
          <cell r="A1056">
            <v>10408</v>
          </cell>
          <cell r="B1056" t="str">
            <v>Overige integratie</v>
          </cell>
        </row>
        <row r="1057">
          <cell r="A1057">
            <v>10002</v>
          </cell>
          <cell r="B1057" t="str">
            <v>Samenleven</v>
          </cell>
        </row>
        <row r="1058">
          <cell r="A1058">
            <v>10101</v>
          </cell>
          <cell r="B1058" t="str">
            <v>Expertise unit</v>
          </cell>
        </row>
        <row r="1059">
          <cell r="A1059">
            <v>10405</v>
          </cell>
          <cell r="B1059" t="str">
            <v>Kennisplatform Jeugd</v>
          </cell>
        </row>
        <row r="1060">
          <cell r="A1060">
            <v>10409</v>
          </cell>
          <cell r="B1060" t="str">
            <v>VOI</v>
          </cell>
        </row>
        <row r="1061">
          <cell r="A1061">
            <v>10411</v>
          </cell>
          <cell r="B1061" t="str">
            <v>NMI</v>
          </cell>
        </row>
        <row r="1062">
          <cell r="A1062">
            <v>10412</v>
          </cell>
          <cell r="B1062" t="str">
            <v>Voorinburgering</v>
          </cell>
        </row>
        <row r="1063">
          <cell r="A1063">
            <v>10400</v>
          </cell>
          <cell r="B1063" t="str">
            <v>Kennisinfrastructuur</v>
          </cell>
        </row>
        <row r="1064">
          <cell r="A1064">
            <v>10402</v>
          </cell>
          <cell r="B1064" t="str">
            <v>Vluchtelingenwerk</v>
          </cell>
        </row>
        <row r="1065">
          <cell r="A1065" t="str">
            <v>TOTAAL BELEIDSONDERSTEUNEND</v>
          </cell>
        </row>
        <row r="1066">
          <cell r="A1066">
            <v>10415</v>
          </cell>
          <cell r="B1066" t="str">
            <v>DUO</v>
          </cell>
        </row>
        <row r="1067">
          <cell r="A1067" t="str">
            <v>TOTAAL BIJDRAGE AGENSCHAPPEN</v>
          </cell>
        </row>
      </sheetData>
      <sheetData sheetId="4">
        <row r="1">
          <cell r="A1">
            <v>3</v>
          </cell>
        </row>
        <row r="28">
          <cell r="E28" t="str">
            <v>HB</v>
          </cell>
          <cell r="F28" t="str">
            <v>Omschrijving</v>
          </cell>
          <cell r="H28" t="str">
            <v xml:space="preserve"> verplichting uit jaarplan</v>
          </cell>
          <cell r="I28" t="str">
            <v xml:space="preserve">kaseffect activiteiten </v>
          </cell>
          <cell r="J28" t="str">
            <v>Kaseffect 2022 (voornemen)</v>
          </cell>
          <cell r="K28" t="str">
            <v>aantal activiteiten</v>
          </cell>
        </row>
        <row r="29">
          <cell r="E29">
            <v>10165</v>
          </cell>
          <cell r="F29" t="str">
            <v>Externe inhuur</v>
          </cell>
        </row>
        <row r="30">
          <cell r="E30">
            <v>10176</v>
          </cell>
          <cell r="F30" t="str">
            <v>Materieel</v>
          </cell>
        </row>
        <row r="31">
          <cell r="E31">
            <v>10146</v>
          </cell>
          <cell r="F31" t="str">
            <v>Personeel overig</v>
          </cell>
        </row>
        <row r="32">
          <cell r="E32">
            <v>10162</v>
          </cell>
          <cell r="F32" t="str">
            <v>Ambtelijk personeel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>
            <v>10037</v>
          </cell>
          <cell r="F34" t="str">
            <v>Aanpak Jihadisme</v>
          </cell>
          <cell r="H34">
            <v>0</v>
          </cell>
          <cell r="I34">
            <v>0</v>
          </cell>
        </row>
        <row r="35">
          <cell r="E35">
            <v>10113</v>
          </cell>
          <cell r="F35" t="str">
            <v>Onderzoek</v>
          </cell>
        </row>
        <row r="36">
          <cell r="E36">
            <v>10403</v>
          </cell>
          <cell r="F36" t="str">
            <v>Nieuwkomersbeleid</v>
          </cell>
        </row>
        <row r="37">
          <cell r="E37">
            <v>10404</v>
          </cell>
          <cell r="F37" t="str">
            <v>Verd Integr Arbeidsm</v>
          </cell>
        </row>
        <row r="38">
          <cell r="E38">
            <v>10408</v>
          </cell>
          <cell r="F38" t="str">
            <v>Overige integratie</v>
          </cell>
        </row>
        <row r="39">
          <cell r="E39">
            <v>10002</v>
          </cell>
          <cell r="F39" t="str">
            <v>Samenleven</v>
          </cell>
        </row>
        <row r="40">
          <cell r="E40">
            <v>10101</v>
          </cell>
          <cell r="F40" t="str">
            <v>Expertise unit</v>
          </cell>
        </row>
        <row r="41">
          <cell r="E41">
            <v>10405</v>
          </cell>
          <cell r="F41" t="str">
            <v>Kennisplatform Jeugd</v>
          </cell>
        </row>
        <row r="42">
          <cell r="E42">
            <v>10409</v>
          </cell>
          <cell r="F42" t="str">
            <v>VOI</v>
          </cell>
        </row>
        <row r="43">
          <cell r="E43">
            <v>10411</v>
          </cell>
          <cell r="F43" t="str">
            <v>NMI</v>
          </cell>
        </row>
        <row r="44"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E45">
            <v>10412</v>
          </cell>
          <cell r="F45" t="str">
            <v>Voorinburgering</v>
          </cell>
        </row>
        <row r="46">
          <cell r="E46">
            <v>10400</v>
          </cell>
          <cell r="F46" t="str">
            <v>Kennisinfrastructuur</v>
          </cell>
        </row>
        <row r="47">
          <cell r="E47">
            <v>10402</v>
          </cell>
          <cell r="F47" t="str">
            <v>Vluchtelingenwerk</v>
          </cell>
        </row>
        <row r="48">
          <cell r="E48">
            <v>10111</v>
          </cell>
          <cell r="F48" t="str">
            <v>Overige subsidies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E51">
            <v>10415</v>
          </cell>
          <cell r="F51" t="str">
            <v>DUO</v>
          </cell>
        </row>
        <row r="52"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6">
          <cell r="E56" t="str">
            <v>HB</v>
          </cell>
          <cell r="F56" t="str">
            <v>Omschrijving</v>
          </cell>
          <cell r="G56" t="str">
            <v>KASBUDGET 1 JANUARI</v>
          </cell>
          <cell r="H56" t="str">
            <v>ACTUELE KASBUDGET</v>
          </cell>
          <cell r="I56" t="str">
            <v>realisatie</v>
          </cell>
          <cell r="J56" t="str">
            <v>BUDGETRUIMTE overschreden met:</v>
          </cell>
          <cell r="L56" t="str">
            <v>beschikbaar BUDGETRUIMTE van:</v>
          </cell>
        </row>
        <row r="57">
          <cell r="E57">
            <v>10165</v>
          </cell>
          <cell r="F57" t="str">
            <v>Externe inhuur</v>
          </cell>
          <cell r="H57">
            <v>100000</v>
          </cell>
          <cell r="I57">
            <v>416977.17000000004</v>
          </cell>
          <cell r="J57">
            <v>-316977.17000000004</v>
          </cell>
          <cell r="K57" t="str">
            <v>||||||||||||||||||||||||||||||||||||||||||||||||||||||||||||||||||||||||||||||||||||||||||||||||||||||||||||||||||||||||||||||||||||||||||||||||||||||||||||||</v>
          </cell>
          <cell r="L57" t="str">
            <v/>
          </cell>
          <cell r="M57" t="str">
            <v/>
          </cell>
        </row>
        <row r="58">
          <cell r="E58">
            <v>10176</v>
          </cell>
          <cell r="F58" t="str">
            <v>Materieel</v>
          </cell>
          <cell r="H58">
            <v>54000</v>
          </cell>
          <cell r="I58">
            <v>22005.51</v>
          </cell>
          <cell r="J58" t="str">
            <v/>
          </cell>
          <cell r="K58" t="str">
            <v/>
          </cell>
          <cell r="L58">
            <v>31994.49</v>
          </cell>
          <cell r="M58" t="str">
            <v>|||||||||||||||||||||||||||||</v>
          </cell>
        </row>
        <row r="59">
          <cell r="E59">
            <v>10146</v>
          </cell>
          <cell r="F59" t="str">
            <v>Personeel overig</v>
          </cell>
          <cell r="H59">
            <v>95000</v>
          </cell>
          <cell r="I59">
            <v>138981.23000000004</v>
          </cell>
          <cell r="J59">
            <v>-43981.23000000004</v>
          </cell>
          <cell r="K59" t="str">
            <v>|||||||||||||||||||||||</v>
          </cell>
          <cell r="L59" t="str">
            <v/>
          </cell>
          <cell r="M59" t="str">
            <v/>
          </cell>
        </row>
        <row r="60">
          <cell r="E60">
            <v>10162</v>
          </cell>
          <cell r="F60" t="str">
            <v>Ambtelijk personeel</v>
          </cell>
          <cell r="H60">
            <v>8515000</v>
          </cell>
          <cell r="I60">
            <v>9642202.9100000001</v>
          </cell>
          <cell r="J60">
            <v>-1127202.9100000001</v>
          </cell>
          <cell r="K60" t="str">
            <v>||||||</v>
          </cell>
          <cell r="L60" t="str">
            <v/>
          </cell>
          <cell r="M60" t="str">
            <v/>
          </cell>
        </row>
        <row r="61">
          <cell r="H61">
            <v>8764000</v>
          </cell>
          <cell r="I61">
            <v>10220166.82</v>
          </cell>
          <cell r="J61">
            <v>-1488161.3100000003</v>
          </cell>
          <cell r="L61">
            <v>31994.49</v>
          </cell>
        </row>
        <row r="62">
          <cell r="E62">
            <v>10037</v>
          </cell>
          <cell r="F62" t="str">
            <v>Aanpak Jihadisme</v>
          </cell>
          <cell r="H62">
            <v>750000</v>
          </cell>
          <cell r="I62">
            <v>160173.70000000001</v>
          </cell>
          <cell r="J62" t="str">
            <v/>
          </cell>
          <cell r="K62" t="str">
            <v/>
          </cell>
          <cell r="L62">
            <v>589826.30000000005</v>
          </cell>
          <cell r="M62" t="str">
            <v>|||||||||||||||||||||||||||||||||||||||</v>
          </cell>
        </row>
        <row r="63">
          <cell r="E63">
            <v>10113</v>
          </cell>
          <cell r="F63" t="str">
            <v>Onderzoek</v>
          </cell>
          <cell r="H63">
            <v>500000</v>
          </cell>
          <cell r="I63">
            <v>900000</v>
          </cell>
          <cell r="J63">
            <v>-400000</v>
          </cell>
          <cell r="K63" t="str">
            <v>||||||||||||||||||||||||||||||||||||||||</v>
          </cell>
          <cell r="L63" t="str">
            <v/>
          </cell>
          <cell r="M63" t="str">
            <v/>
          </cell>
        </row>
        <row r="64">
          <cell r="E64">
            <v>10403</v>
          </cell>
          <cell r="F64" t="str">
            <v>Nieuwkomersbeleid</v>
          </cell>
          <cell r="H64">
            <v>5364000</v>
          </cell>
          <cell r="I64">
            <v>1843634.7000000004</v>
          </cell>
          <cell r="J64" t="str">
            <v/>
          </cell>
          <cell r="K64" t="str">
            <v/>
          </cell>
          <cell r="L64">
            <v>3520365.3</v>
          </cell>
          <cell r="M64" t="str">
            <v>||||||||||||||||||||||||||||||||</v>
          </cell>
        </row>
        <row r="65">
          <cell r="E65">
            <v>10404</v>
          </cell>
          <cell r="F65" t="str">
            <v>Verd Integr Arbeidsm</v>
          </cell>
          <cell r="H65">
            <v>822000</v>
          </cell>
          <cell r="I65">
            <v>1398874.8400000008</v>
          </cell>
          <cell r="J65">
            <v>-576874.84000000078</v>
          </cell>
          <cell r="K65" t="str">
            <v>|||||||||||||||||||||||||||||||||||</v>
          </cell>
          <cell r="L65" t="str">
            <v/>
          </cell>
          <cell r="M65" t="str">
            <v/>
          </cell>
        </row>
        <row r="66">
          <cell r="E66">
            <v>10408</v>
          </cell>
          <cell r="F66" t="str">
            <v>Overige integratie</v>
          </cell>
          <cell r="H66">
            <v>1480000</v>
          </cell>
          <cell r="I66">
            <v>504790.26</v>
          </cell>
          <cell r="J66" t="str">
            <v/>
          </cell>
          <cell r="K66" t="str">
            <v/>
          </cell>
          <cell r="L66">
            <v>975209.74</v>
          </cell>
          <cell r="M66" t="str">
            <v>||||||||||||||||||||||||||||||||</v>
          </cell>
        </row>
        <row r="67">
          <cell r="E67">
            <v>10002</v>
          </cell>
          <cell r="F67" t="str">
            <v>Samenleven</v>
          </cell>
          <cell r="H67">
            <v>105000</v>
          </cell>
          <cell r="I67">
            <v>343165.92999999993</v>
          </cell>
          <cell r="J67">
            <v>-238165.92999999993</v>
          </cell>
          <cell r="K67" t="str">
            <v>|||||||||||||||||||||||||||||||||||||||||||||||||||||||||||||||||||||||||||||||||||||||||||||||||||||||||||||||||</v>
          </cell>
          <cell r="L67" t="str">
            <v/>
          </cell>
          <cell r="M67" t="str">
            <v/>
          </cell>
        </row>
        <row r="68">
          <cell r="E68">
            <v>10101</v>
          </cell>
          <cell r="F68" t="str">
            <v>Expertise unit</v>
          </cell>
          <cell r="H68">
            <v>750000</v>
          </cell>
          <cell r="I68">
            <v>1187319.6300000004</v>
          </cell>
          <cell r="J68">
            <v>-437319.63000000035</v>
          </cell>
          <cell r="K68" t="str">
            <v>|||||||||||||||||||||||||||||</v>
          </cell>
          <cell r="L68" t="str">
            <v/>
          </cell>
          <cell r="M68" t="str">
            <v/>
          </cell>
        </row>
        <row r="69">
          <cell r="E69">
            <v>10405</v>
          </cell>
          <cell r="F69" t="str">
            <v>Kennisplatform Jeugd</v>
          </cell>
          <cell r="H69">
            <v>250000</v>
          </cell>
          <cell r="I69">
            <v>-14513.239999999962</v>
          </cell>
          <cell r="J69" t="str">
            <v/>
          </cell>
          <cell r="K69" t="str">
            <v/>
          </cell>
          <cell r="L69">
            <v>264513.24</v>
          </cell>
          <cell r="M69" t="str">
            <v>||||||||||||||||||||||||||||||||||||||||||||||||||||</v>
          </cell>
        </row>
        <row r="70">
          <cell r="E70">
            <v>10409</v>
          </cell>
          <cell r="F70" t="str">
            <v>VOI</v>
          </cell>
          <cell r="H70">
            <v>500000</v>
          </cell>
          <cell r="I70">
            <v>996010.43999999959</v>
          </cell>
          <cell r="J70">
            <v>-496010.43999999959</v>
          </cell>
          <cell r="K70" t="str">
            <v>|||||||||||||||||||||||||||||||||||||||||||||||||</v>
          </cell>
          <cell r="L70" t="str">
            <v/>
          </cell>
          <cell r="M70" t="str">
            <v/>
          </cell>
        </row>
        <row r="71">
          <cell r="E71">
            <v>10411</v>
          </cell>
          <cell r="F71" t="str">
            <v>NMI</v>
          </cell>
          <cell r="H71">
            <v>1700000</v>
          </cell>
          <cell r="I71">
            <v>1618800</v>
          </cell>
          <cell r="J71" t="str">
            <v/>
          </cell>
          <cell r="K71" t="str">
            <v/>
          </cell>
          <cell r="L71">
            <v>81200</v>
          </cell>
          <cell r="M71" t="str">
            <v>||</v>
          </cell>
        </row>
        <row r="72">
          <cell r="H72">
            <v>12221000</v>
          </cell>
          <cell r="I72">
            <v>8938256.2599999998</v>
          </cell>
          <cell r="J72">
            <v>-2148370.8400000008</v>
          </cell>
          <cell r="L72">
            <v>5431114.5800000001</v>
          </cell>
        </row>
        <row r="73">
          <cell r="E73">
            <v>10412</v>
          </cell>
          <cell r="F73" t="str">
            <v>Voorinburgering</v>
          </cell>
          <cell r="H73">
            <v>17245000</v>
          </cell>
          <cell r="I73">
            <v>15020454</v>
          </cell>
          <cell r="J73" t="str">
            <v/>
          </cell>
          <cell r="K73" t="str">
            <v/>
          </cell>
          <cell r="L73">
            <v>2224546</v>
          </cell>
          <cell r="M73" t="str">
            <v>||||||</v>
          </cell>
        </row>
        <row r="74">
          <cell r="E74">
            <v>10400</v>
          </cell>
          <cell r="F74" t="str">
            <v>Kennisinfrastructuur</v>
          </cell>
          <cell r="H74">
            <v>2827000</v>
          </cell>
          <cell r="I74">
            <v>2770019</v>
          </cell>
          <cell r="J74" t="str">
            <v/>
          </cell>
          <cell r="K74" t="str">
            <v/>
          </cell>
          <cell r="L74">
            <v>56981</v>
          </cell>
          <cell r="M74" t="str">
            <v>|</v>
          </cell>
        </row>
        <row r="75">
          <cell r="E75">
            <v>10402</v>
          </cell>
          <cell r="F75" t="str">
            <v>Vluchtelingenwerk</v>
          </cell>
          <cell r="H75">
            <v>1097000</v>
          </cell>
          <cell r="I75">
            <v>1096950</v>
          </cell>
          <cell r="J75" t="str">
            <v/>
          </cell>
          <cell r="K75" t="str">
            <v/>
          </cell>
          <cell r="L75">
            <v>50</v>
          </cell>
          <cell r="M75" t="str">
            <v/>
          </cell>
        </row>
        <row r="76">
          <cell r="E76">
            <v>10111</v>
          </cell>
          <cell r="F76" t="str">
            <v>Overige subsidies</v>
          </cell>
          <cell r="H76">
            <v>7594000</v>
          </cell>
          <cell r="I76">
            <v>10469194</v>
          </cell>
          <cell r="J76">
            <v>-2875194</v>
          </cell>
          <cell r="K76" t="str">
            <v>||||||||||||||||||</v>
          </cell>
          <cell r="L76" t="str">
            <v/>
          </cell>
          <cell r="M76" t="str">
            <v/>
          </cell>
        </row>
        <row r="77">
          <cell r="H77">
            <v>28763000</v>
          </cell>
          <cell r="I77">
            <v>29356617</v>
          </cell>
          <cell r="J77">
            <v>-2875194</v>
          </cell>
          <cell r="L77">
            <v>2281577</v>
          </cell>
        </row>
        <row r="78">
          <cell r="H78">
            <v>40984000</v>
          </cell>
          <cell r="I78">
            <v>38294873.259999998</v>
          </cell>
          <cell r="J78">
            <v>-5023564.8400000008</v>
          </cell>
          <cell r="L78">
            <v>7712691.5800000001</v>
          </cell>
        </row>
        <row r="79">
          <cell r="E79">
            <v>10415</v>
          </cell>
          <cell r="F79" t="str">
            <v>DUO</v>
          </cell>
          <cell r="H79">
            <v>11873000</v>
          </cell>
          <cell r="I79">
            <v>22300000</v>
          </cell>
          <cell r="J79">
            <v>-10427000</v>
          </cell>
          <cell r="K79" t="str">
            <v>|||||||||||||||||||||||||||||||||||||||||||</v>
          </cell>
          <cell r="L79" t="str">
            <v/>
          </cell>
          <cell r="M79" t="str">
            <v/>
          </cell>
        </row>
        <row r="80">
          <cell r="H80">
            <v>11873000</v>
          </cell>
          <cell r="I80">
            <v>22300000</v>
          </cell>
          <cell r="J80">
            <v>-10427000</v>
          </cell>
          <cell r="L80" t="str">
            <v/>
          </cell>
        </row>
      </sheetData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3"/>
    </sheetNames>
    <sheetDataSet>
      <sheetData sheetId="0"/>
      <sheetData sheetId="1">
        <row r="1">
          <cell r="A1" t="str">
            <v>a</v>
          </cell>
          <cell r="B1" t="str">
            <v>Anton</v>
          </cell>
        </row>
        <row r="2">
          <cell r="A2" t="str">
            <v>b</v>
          </cell>
          <cell r="B2" t="str">
            <v>Bart</v>
          </cell>
        </row>
        <row r="3">
          <cell r="A3" t="str">
            <v>c</v>
          </cell>
          <cell r="B3" t="str">
            <v>Chris</v>
          </cell>
        </row>
        <row r="4">
          <cell r="A4" t="str">
            <v>x</v>
          </cell>
        </row>
        <row r="5">
          <cell r="A5" t="str">
            <v>y</v>
          </cell>
        </row>
        <row r="6">
          <cell r="A6" t="str">
            <v>z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 Wsw_Wpb_BBZ"/>
      <sheetName val="Blad1 (2)"/>
      <sheetName val="STATUS"/>
      <sheetName val="Sheet1"/>
      <sheetName val="Gemeenten"/>
      <sheetName val="Blad2 (2)"/>
      <sheetName val="Blad2"/>
      <sheetName val="Blad1"/>
      <sheetName val="Blad3"/>
      <sheetName val="Planning 2017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/>
          </cell>
        </row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/>
          </cell>
        </row>
        <row r="6">
          <cell r="C6" t="str">
            <v/>
          </cell>
        </row>
        <row r="7">
          <cell r="C7" t="str">
            <v/>
          </cell>
        </row>
        <row r="8">
          <cell r="C8" t="str">
            <v/>
          </cell>
        </row>
        <row r="9">
          <cell r="C9" t="str">
            <v/>
          </cell>
        </row>
        <row r="10">
          <cell r="C10" t="str">
            <v/>
          </cell>
        </row>
        <row r="11">
          <cell r="C11" t="str">
            <v/>
          </cell>
        </row>
        <row r="12">
          <cell r="C12" t="str">
            <v/>
          </cell>
        </row>
        <row r="13">
          <cell r="C13" t="str">
            <v/>
          </cell>
        </row>
        <row r="14">
          <cell r="C14" t="str">
            <v/>
          </cell>
        </row>
        <row r="15">
          <cell r="C15" t="str">
            <v/>
          </cell>
        </row>
      </sheetData>
      <sheetData sheetId="7"/>
      <sheetData sheetId="8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U2014"/>
      <sheetName val="Blad1"/>
    </sheetNames>
    <sheetDataSet>
      <sheetData sheetId="0">
        <row r="204">
          <cell r="K204" t="str">
            <v>Nog doen</v>
          </cell>
        </row>
        <row r="205">
          <cell r="K205" t="str">
            <v>Gestart</v>
          </cell>
        </row>
        <row r="206">
          <cell r="K206" t="str">
            <v xml:space="preserve">Bespreken </v>
          </cell>
        </row>
        <row r="207">
          <cell r="K207" t="str">
            <v>Afgerond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E814D-E42A-421F-AAC1-66401F23B789}">
  <dimension ref="A1:BB349"/>
  <sheetViews>
    <sheetView workbookViewId="0">
      <pane xSplit="2" ySplit="3" topLeftCell="M250" activePane="bottomRight" state="frozen"/>
      <selection pane="topRight" activeCell="C1" sqref="C1"/>
      <selection pane="bottomLeft" activeCell="A4" sqref="A4"/>
      <selection pane="bottomRight" activeCell="R255" sqref="R255"/>
    </sheetView>
  </sheetViews>
  <sheetFormatPr defaultRowHeight="15" x14ac:dyDescent="0.25"/>
  <cols>
    <col min="1" max="1" width="7.42578125" style="34" customWidth="1"/>
    <col min="2" max="2" width="20.7109375" style="32" customWidth="1"/>
    <col min="3" max="14" width="10.7109375" style="32" customWidth="1"/>
    <col min="15" max="15" width="10.7109375" style="41" customWidth="1"/>
    <col min="16" max="16" width="10.7109375" style="47" customWidth="1"/>
    <col min="17" max="28" width="10.7109375" style="32" customWidth="1"/>
    <col min="29" max="29" width="10.7109375" style="41" customWidth="1"/>
    <col min="30" max="30" width="10.7109375" style="47" customWidth="1"/>
    <col min="31" max="36" width="10.7109375" style="32" customWidth="1"/>
    <col min="37" max="37" width="10.7109375" style="47" customWidth="1"/>
    <col min="38" max="47" width="10.7109375" style="32" customWidth="1"/>
    <col min="48" max="48" width="10.7109375" style="41" customWidth="1"/>
    <col min="49" max="49" width="10.7109375" style="47" customWidth="1"/>
    <col min="50" max="54" width="10.7109375" style="32" customWidth="1"/>
  </cols>
  <sheetData>
    <row r="1" spans="1:54" x14ac:dyDescent="0.25">
      <c r="C1" s="24">
        <v>726417</v>
      </c>
      <c r="D1" s="24">
        <v>6094168</v>
      </c>
      <c r="E1" s="24">
        <v>364842</v>
      </c>
      <c r="F1" s="24">
        <v>2814303</v>
      </c>
      <c r="G1" s="24">
        <v>985254</v>
      </c>
      <c r="H1" s="24">
        <v>10355588</v>
      </c>
      <c r="I1" s="24">
        <v>1869332</v>
      </c>
      <c r="J1" s="24">
        <v>3384683</v>
      </c>
      <c r="K1" s="24">
        <v>2242259</v>
      </c>
      <c r="L1" s="24">
        <v>2532466</v>
      </c>
      <c r="M1" s="24">
        <v>6188104</v>
      </c>
      <c r="N1" s="24">
        <v>25181208</v>
      </c>
      <c r="O1" s="39">
        <v>6188104</v>
      </c>
      <c r="P1" s="43">
        <v>25181208</v>
      </c>
      <c r="Q1" s="24">
        <v>105544</v>
      </c>
      <c r="R1" s="24">
        <v>19042726</v>
      </c>
      <c r="S1" s="24">
        <v>45518</v>
      </c>
      <c r="T1" s="24">
        <v>6958604</v>
      </c>
      <c r="U1" s="24">
        <v>98584</v>
      </c>
      <c r="V1" s="24">
        <v>5825725</v>
      </c>
      <c r="W1" s="24">
        <v>14198</v>
      </c>
      <c r="X1" s="24">
        <v>845349</v>
      </c>
      <c r="Y1" s="24">
        <v>91277</v>
      </c>
      <c r="Z1" s="24">
        <v>1159413</v>
      </c>
      <c r="AA1" s="24">
        <v>355121</v>
      </c>
      <c r="AB1" s="24">
        <v>33831817</v>
      </c>
      <c r="AC1" s="39">
        <v>355121</v>
      </c>
      <c r="AD1" s="43">
        <v>33831817</v>
      </c>
      <c r="AE1" s="24">
        <v>1250286</v>
      </c>
      <c r="AF1" s="24">
        <v>533283</v>
      </c>
      <c r="AG1" s="24">
        <v>324059</v>
      </c>
      <c r="AH1" s="24">
        <v>54084</v>
      </c>
      <c r="AI1" s="24">
        <v>78502</v>
      </c>
      <c r="AJ1" s="24">
        <v>2240214</v>
      </c>
      <c r="AK1" s="43">
        <v>2240214</v>
      </c>
      <c r="AL1" s="24">
        <v>2618</v>
      </c>
      <c r="AM1" s="24">
        <v>373</v>
      </c>
      <c r="AN1" s="24">
        <v>761</v>
      </c>
      <c r="AO1" s="24">
        <v>75</v>
      </c>
      <c r="AP1" s="24">
        <v>1866</v>
      </c>
      <c r="AQ1" s="24">
        <v>102</v>
      </c>
      <c r="AR1" s="24">
        <v>1776</v>
      </c>
      <c r="AS1" s="24">
        <v>16</v>
      </c>
      <c r="AT1" s="24">
        <v>1331</v>
      </c>
      <c r="AU1" s="24">
        <v>10</v>
      </c>
      <c r="AV1" s="39">
        <v>8352</v>
      </c>
      <c r="AW1" s="43">
        <v>576</v>
      </c>
      <c r="AX1" s="24">
        <v>3758400</v>
      </c>
      <c r="AY1" s="24">
        <v>460800</v>
      </c>
      <c r="AZ1" s="24">
        <v>15468531</v>
      </c>
      <c r="BA1" s="24"/>
      <c r="BB1" s="24"/>
    </row>
    <row r="2" spans="1:54" ht="78.75" x14ac:dyDescent="0.25">
      <c r="A2" s="35"/>
      <c r="B2" s="36"/>
      <c r="C2" s="25" t="s">
        <v>335</v>
      </c>
      <c r="D2" s="25" t="s">
        <v>338</v>
      </c>
      <c r="E2" s="25" t="s">
        <v>336</v>
      </c>
      <c r="F2" s="25" t="s">
        <v>339</v>
      </c>
      <c r="G2" s="25" t="s">
        <v>337</v>
      </c>
      <c r="H2" s="25" t="s">
        <v>340</v>
      </c>
      <c r="I2" s="25" t="s">
        <v>356</v>
      </c>
      <c r="J2" s="25" t="s">
        <v>360</v>
      </c>
      <c r="K2" s="25" t="s">
        <v>357</v>
      </c>
      <c r="L2" s="25" t="s">
        <v>361</v>
      </c>
      <c r="M2" s="25" t="s">
        <v>358</v>
      </c>
      <c r="N2" s="25" t="s">
        <v>362</v>
      </c>
      <c r="O2" s="26" t="s">
        <v>359</v>
      </c>
      <c r="P2" s="44" t="s">
        <v>363</v>
      </c>
      <c r="Q2" s="25" t="s">
        <v>341</v>
      </c>
      <c r="R2" s="25" t="s">
        <v>344</v>
      </c>
      <c r="S2" s="25" t="s">
        <v>342</v>
      </c>
      <c r="T2" s="25" t="s">
        <v>345</v>
      </c>
      <c r="U2" s="25" t="s">
        <v>343</v>
      </c>
      <c r="V2" s="25" t="s">
        <v>346</v>
      </c>
      <c r="W2" s="25" t="s">
        <v>364</v>
      </c>
      <c r="X2" s="25" t="s">
        <v>368</v>
      </c>
      <c r="Y2" s="25" t="s">
        <v>365</v>
      </c>
      <c r="Z2" s="25" t="s">
        <v>369</v>
      </c>
      <c r="AA2" s="25" t="s">
        <v>366</v>
      </c>
      <c r="AB2" s="25" t="s">
        <v>370</v>
      </c>
      <c r="AC2" s="26" t="s">
        <v>367</v>
      </c>
      <c r="AD2" s="44" t="s">
        <v>371</v>
      </c>
      <c r="AE2" s="25" t="s">
        <v>347</v>
      </c>
      <c r="AF2" s="25" t="s">
        <v>348</v>
      </c>
      <c r="AG2" s="25" t="s">
        <v>349</v>
      </c>
      <c r="AH2" s="25" t="s">
        <v>372</v>
      </c>
      <c r="AI2" s="25" t="s">
        <v>373</v>
      </c>
      <c r="AJ2" s="25" t="s">
        <v>374</v>
      </c>
      <c r="AK2" s="44" t="s">
        <v>375</v>
      </c>
      <c r="AL2" s="25" t="s">
        <v>350</v>
      </c>
      <c r="AM2" s="25" t="s">
        <v>353</v>
      </c>
      <c r="AN2" s="25" t="s">
        <v>351</v>
      </c>
      <c r="AO2" s="25" t="s">
        <v>354</v>
      </c>
      <c r="AP2" s="25" t="s">
        <v>352</v>
      </c>
      <c r="AQ2" s="25" t="s">
        <v>355</v>
      </c>
      <c r="AR2" s="25" t="s">
        <v>376</v>
      </c>
      <c r="AS2" s="25" t="s">
        <v>380</v>
      </c>
      <c r="AT2" s="25" t="s">
        <v>377</v>
      </c>
      <c r="AU2" s="25" t="s">
        <v>381</v>
      </c>
      <c r="AV2" s="26" t="s">
        <v>378</v>
      </c>
      <c r="AW2" s="44" t="s">
        <v>382</v>
      </c>
      <c r="AX2" s="25" t="s">
        <v>379</v>
      </c>
      <c r="AY2" s="25" t="s">
        <v>383</v>
      </c>
      <c r="AZ2" s="25" t="s">
        <v>404</v>
      </c>
      <c r="BA2" s="25" t="s">
        <v>405</v>
      </c>
      <c r="BB2" s="25" t="s">
        <v>406</v>
      </c>
    </row>
    <row r="3" spans="1:54" x14ac:dyDescent="0.25">
      <c r="A3" s="37">
        <v>281411</v>
      </c>
      <c r="B3" s="38" t="s">
        <v>388</v>
      </c>
      <c r="C3" s="27">
        <v>726417</v>
      </c>
      <c r="D3" s="27">
        <v>6094168</v>
      </c>
      <c r="E3" s="27">
        <v>364842</v>
      </c>
      <c r="F3" s="27">
        <v>2814303</v>
      </c>
      <c r="G3" s="27">
        <v>985254</v>
      </c>
      <c r="H3" s="27">
        <v>10355588</v>
      </c>
      <c r="I3" s="27">
        <v>1869332</v>
      </c>
      <c r="J3" s="27">
        <v>3384683</v>
      </c>
      <c r="K3" s="27">
        <v>2242259</v>
      </c>
      <c r="L3" s="27">
        <v>2532466</v>
      </c>
      <c r="M3" s="27">
        <v>6188104</v>
      </c>
      <c r="N3" s="27">
        <v>25181208</v>
      </c>
      <c r="O3" s="40">
        <v>6188104</v>
      </c>
      <c r="P3" s="45">
        <v>25181208</v>
      </c>
      <c r="Q3" s="27">
        <v>105544</v>
      </c>
      <c r="R3" s="27">
        <v>19042726</v>
      </c>
      <c r="S3" s="27">
        <v>45518</v>
      </c>
      <c r="T3" s="27">
        <v>6958604</v>
      </c>
      <c r="U3" s="27">
        <v>98584</v>
      </c>
      <c r="V3" s="27">
        <v>5825725</v>
      </c>
      <c r="W3" s="27">
        <v>14198</v>
      </c>
      <c r="X3" s="27">
        <v>845349</v>
      </c>
      <c r="Y3" s="27">
        <v>91277</v>
      </c>
      <c r="Z3" s="27">
        <v>1159413</v>
      </c>
      <c r="AA3" s="27">
        <v>355121</v>
      </c>
      <c r="AB3" s="27">
        <v>33831817</v>
      </c>
      <c r="AC3" s="40">
        <v>355121</v>
      </c>
      <c r="AD3" s="45">
        <v>33831817</v>
      </c>
      <c r="AE3" s="27">
        <v>1250286</v>
      </c>
      <c r="AF3" s="27">
        <v>533283</v>
      </c>
      <c r="AG3" s="27">
        <v>324059</v>
      </c>
      <c r="AH3" s="27">
        <v>54084</v>
      </c>
      <c r="AI3" s="27">
        <v>78502</v>
      </c>
      <c r="AJ3" s="27">
        <v>2240214</v>
      </c>
      <c r="AK3" s="45">
        <v>2240214</v>
      </c>
      <c r="AL3" s="27">
        <v>30</v>
      </c>
      <c r="AM3" s="27">
        <v>2</v>
      </c>
      <c r="AN3" s="27">
        <v>54</v>
      </c>
      <c r="AO3" s="27">
        <v>6</v>
      </c>
      <c r="AP3" s="27">
        <v>648</v>
      </c>
      <c r="AQ3" s="27">
        <v>13</v>
      </c>
      <c r="AR3" s="27">
        <v>1203</v>
      </c>
      <c r="AS3" s="27">
        <v>2</v>
      </c>
      <c r="AT3" s="27">
        <v>977</v>
      </c>
      <c r="AU3" s="27">
        <v>4</v>
      </c>
      <c r="AV3" s="40">
        <v>2912</v>
      </c>
      <c r="AW3" s="45">
        <v>27</v>
      </c>
      <c r="AX3" s="27">
        <v>1310400</v>
      </c>
      <c r="AY3" s="27">
        <v>21600</v>
      </c>
      <c r="AZ3" s="27"/>
      <c r="BA3" s="27">
        <v>-53378014</v>
      </c>
      <c r="BB3" s="27">
        <v>2939</v>
      </c>
    </row>
    <row r="4" spans="1:54" x14ac:dyDescent="0.25">
      <c r="A4" s="35">
        <v>1680</v>
      </c>
      <c r="B4" s="36" t="s">
        <v>159</v>
      </c>
      <c r="C4" s="28">
        <v>0</v>
      </c>
      <c r="D4" s="28">
        <v>0</v>
      </c>
      <c r="E4" s="28">
        <v>0</v>
      </c>
      <c r="F4" s="28">
        <v>0</v>
      </c>
      <c r="G4" s="28">
        <v>0</v>
      </c>
      <c r="H4" s="28">
        <v>6118</v>
      </c>
      <c r="I4" s="28">
        <v>0</v>
      </c>
      <c r="J4" s="28">
        <v>2287</v>
      </c>
      <c r="K4" s="28">
        <v>0</v>
      </c>
      <c r="L4" s="28">
        <v>4623</v>
      </c>
      <c r="M4" s="28">
        <v>0</v>
      </c>
      <c r="N4" s="28">
        <v>13028</v>
      </c>
      <c r="O4" s="31">
        <v>0</v>
      </c>
      <c r="P4" s="46">
        <v>13028</v>
      </c>
      <c r="Q4" s="28">
        <v>0</v>
      </c>
      <c r="R4" s="28">
        <v>76492</v>
      </c>
      <c r="S4" s="28">
        <v>0</v>
      </c>
      <c r="T4" s="28">
        <v>6630</v>
      </c>
      <c r="U4" s="28">
        <v>0</v>
      </c>
      <c r="V4" s="28">
        <v>5205</v>
      </c>
      <c r="W4" s="28">
        <v>0</v>
      </c>
      <c r="X4" s="28">
        <v>3212</v>
      </c>
      <c r="Y4" s="28">
        <v>0</v>
      </c>
      <c r="Z4" s="28">
        <v>0</v>
      </c>
      <c r="AA4" s="28">
        <v>0</v>
      </c>
      <c r="AB4" s="28">
        <v>91539</v>
      </c>
      <c r="AC4" s="31">
        <v>0</v>
      </c>
      <c r="AD4" s="46">
        <v>91539</v>
      </c>
      <c r="AE4" s="28">
        <v>0</v>
      </c>
      <c r="AF4" s="28">
        <v>0</v>
      </c>
      <c r="AG4" s="28">
        <v>0</v>
      </c>
      <c r="AH4" s="28">
        <v>0</v>
      </c>
      <c r="AI4" s="28">
        <v>0</v>
      </c>
      <c r="AJ4" s="28">
        <v>0</v>
      </c>
      <c r="AK4" s="46">
        <v>0</v>
      </c>
      <c r="AL4" s="28">
        <v>0</v>
      </c>
      <c r="AM4" s="28">
        <v>0</v>
      </c>
      <c r="AN4" s="28">
        <v>0</v>
      </c>
      <c r="AO4" s="28">
        <v>0</v>
      </c>
      <c r="AP4" s="28">
        <v>0</v>
      </c>
      <c r="AQ4" s="28">
        <v>0</v>
      </c>
      <c r="AR4" s="28">
        <v>0</v>
      </c>
      <c r="AS4" s="28">
        <v>0</v>
      </c>
      <c r="AT4" s="28">
        <v>0</v>
      </c>
      <c r="AU4" s="28">
        <v>0</v>
      </c>
      <c r="AV4" s="31">
        <v>0</v>
      </c>
      <c r="AW4" s="46">
        <v>0</v>
      </c>
      <c r="AX4" s="28">
        <v>0</v>
      </c>
      <c r="AY4" s="28">
        <v>0</v>
      </c>
      <c r="AZ4" s="29">
        <v>44963</v>
      </c>
      <c r="BA4" s="30">
        <v>-104567</v>
      </c>
      <c r="BB4" s="30">
        <v>0</v>
      </c>
    </row>
    <row r="5" spans="1:54" x14ac:dyDescent="0.25">
      <c r="A5" s="35">
        <v>358</v>
      </c>
      <c r="B5" s="36" t="s">
        <v>291</v>
      </c>
      <c r="C5" s="28">
        <v>0</v>
      </c>
      <c r="D5" s="28">
        <v>50080</v>
      </c>
      <c r="E5" s="28">
        <v>0</v>
      </c>
      <c r="F5" s="28">
        <v>1665</v>
      </c>
      <c r="G5" s="28">
        <v>0</v>
      </c>
      <c r="H5" s="28">
        <v>4663</v>
      </c>
      <c r="I5" s="28">
        <v>0</v>
      </c>
      <c r="J5" s="28">
        <v>154</v>
      </c>
      <c r="K5" s="28">
        <v>2306</v>
      </c>
      <c r="L5" s="28">
        <v>113</v>
      </c>
      <c r="M5" s="28">
        <v>2306</v>
      </c>
      <c r="N5" s="28">
        <v>56675</v>
      </c>
      <c r="O5" s="31">
        <v>2306</v>
      </c>
      <c r="P5" s="46">
        <v>56675</v>
      </c>
      <c r="Q5" s="28">
        <v>0</v>
      </c>
      <c r="R5" s="28">
        <v>43178</v>
      </c>
      <c r="S5" s="28">
        <v>0</v>
      </c>
      <c r="T5" s="28">
        <v>7852</v>
      </c>
      <c r="U5" s="28">
        <v>0</v>
      </c>
      <c r="V5" s="28">
        <v>22544</v>
      </c>
      <c r="W5" s="28">
        <v>0</v>
      </c>
      <c r="X5" s="28">
        <v>1016</v>
      </c>
      <c r="Y5" s="28">
        <v>0</v>
      </c>
      <c r="Z5" s="28">
        <v>0</v>
      </c>
      <c r="AA5" s="28">
        <v>0</v>
      </c>
      <c r="AB5" s="28">
        <v>74590</v>
      </c>
      <c r="AC5" s="31">
        <v>0</v>
      </c>
      <c r="AD5" s="46">
        <v>74590</v>
      </c>
      <c r="AE5" s="28">
        <v>0</v>
      </c>
      <c r="AF5" s="28">
        <v>0</v>
      </c>
      <c r="AG5" s="28">
        <v>0</v>
      </c>
      <c r="AH5" s="28">
        <v>0</v>
      </c>
      <c r="AI5" s="28">
        <v>0</v>
      </c>
      <c r="AJ5" s="28">
        <v>0</v>
      </c>
      <c r="AK5" s="46">
        <v>0</v>
      </c>
      <c r="AL5" s="28">
        <v>0</v>
      </c>
      <c r="AM5" s="28">
        <v>0</v>
      </c>
      <c r="AN5" s="28">
        <v>0</v>
      </c>
      <c r="AO5" s="28">
        <v>0</v>
      </c>
      <c r="AP5" s="28">
        <v>0</v>
      </c>
      <c r="AQ5" s="28">
        <v>0</v>
      </c>
      <c r="AR5" s="28">
        <v>0</v>
      </c>
      <c r="AS5" s="28">
        <v>0</v>
      </c>
      <c r="AT5" s="28">
        <v>0</v>
      </c>
      <c r="AU5" s="28">
        <v>0</v>
      </c>
      <c r="AV5" s="31">
        <v>0</v>
      </c>
      <c r="AW5" s="46">
        <v>0</v>
      </c>
      <c r="AX5" s="28">
        <v>0</v>
      </c>
      <c r="AY5" s="28">
        <v>0</v>
      </c>
      <c r="AZ5" s="29">
        <v>44978</v>
      </c>
      <c r="BA5" s="30">
        <v>-128959</v>
      </c>
      <c r="BB5" s="30">
        <v>0</v>
      </c>
    </row>
    <row r="6" spans="1:54" x14ac:dyDescent="0.25">
      <c r="A6" s="35">
        <v>197</v>
      </c>
      <c r="B6" s="36" t="s">
        <v>283</v>
      </c>
      <c r="C6" s="28">
        <v>0</v>
      </c>
      <c r="D6" s="28">
        <v>3643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767</v>
      </c>
      <c r="K6" s="28">
        <v>0</v>
      </c>
      <c r="L6" s="28">
        <v>0</v>
      </c>
      <c r="M6" s="28">
        <v>0</v>
      </c>
      <c r="N6" s="28">
        <v>4410</v>
      </c>
      <c r="O6" s="31">
        <v>0</v>
      </c>
      <c r="P6" s="46">
        <v>4410</v>
      </c>
      <c r="Q6" s="28">
        <v>0</v>
      </c>
      <c r="R6" s="28">
        <v>5849</v>
      </c>
      <c r="S6" s="28">
        <v>0</v>
      </c>
      <c r="T6" s="28">
        <v>1154</v>
      </c>
      <c r="U6" s="28">
        <v>0</v>
      </c>
      <c r="V6" s="28">
        <v>11187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18190</v>
      </c>
      <c r="AC6" s="31">
        <v>0</v>
      </c>
      <c r="AD6" s="46">
        <v>18190</v>
      </c>
      <c r="AE6" s="28">
        <v>352</v>
      </c>
      <c r="AF6" s="28">
        <v>100</v>
      </c>
      <c r="AG6" s="28">
        <v>163</v>
      </c>
      <c r="AH6" s="28">
        <v>0</v>
      </c>
      <c r="AI6" s="28">
        <v>0</v>
      </c>
      <c r="AJ6" s="28">
        <v>615</v>
      </c>
      <c r="AK6" s="46">
        <v>615</v>
      </c>
      <c r="AL6" s="28">
        <v>0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S6" s="28">
        <v>0</v>
      </c>
      <c r="AT6" s="28">
        <v>0</v>
      </c>
      <c r="AU6" s="28">
        <v>0</v>
      </c>
      <c r="AV6" s="31">
        <v>0</v>
      </c>
      <c r="AW6" s="46">
        <v>0</v>
      </c>
      <c r="AX6" s="28">
        <v>0</v>
      </c>
      <c r="AY6" s="28">
        <v>0</v>
      </c>
      <c r="AZ6" s="29">
        <v>44984</v>
      </c>
      <c r="BA6" s="30">
        <v>-23215</v>
      </c>
      <c r="BB6" s="30">
        <v>0</v>
      </c>
    </row>
    <row r="7" spans="1:54" x14ac:dyDescent="0.25">
      <c r="A7" s="35">
        <v>59</v>
      </c>
      <c r="B7" s="36" t="s">
        <v>3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31">
        <v>0</v>
      </c>
      <c r="P7" s="46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31">
        <v>0</v>
      </c>
      <c r="AD7" s="46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0</v>
      </c>
      <c r="AK7" s="46">
        <v>0</v>
      </c>
      <c r="AL7" s="28">
        <v>0</v>
      </c>
      <c r="AM7" s="28">
        <v>0</v>
      </c>
      <c r="AN7" s="28">
        <v>0</v>
      </c>
      <c r="AO7" s="28">
        <v>0</v>
      </c>
      <c r="AP7" s="28">
        <v>0</v>
      </c>
      <c r="AQ7" s="28">
        <v>0</v>
      </c>
      <c r="AR7" s="28">
        <v>0</v>
      </c>
      <c r="AS7" s="28">
        <v>0</v>
      </c>
      <c r="AT7" s="28">
        <v>0</v>
      </c>
      <c r="AU7" s="28">
        <v>0</v>
      </c>
      <c r="AV7" s="31">
        <v>0</v>
      </c>
      <c r="AW7" s="46">
        <v>0</v>
      </c>
      <c r="AX7" s="28">
        <v>0</v>
      </c>
      <c r="AY7" s="28">
        <v>0</v>
      </c>
      <c r="AZ7" s="29">
        <v>44980</v>
      </c>
      <c r="BA7" s="30">
        <v>0</v>
      </c>
      <c r="BB7" s="30">
        <v>0</v>
      </c>
    </row>
    <row r="8" spans="1:54" x14ac:dyDescent="0.25">
      <c r="A8" s="35">
        <v>482</v>
      </c>
      <c r="B8" s="36" t="s">
        <v>75</v>
      </c>
      <c r="C8" s="28">
        <v>942</v>
      </c>
      <c r="D8" s="28">
        <v>1104</v>
      </c>
      <c r="E8" s="28">
        <v>0</v>
      </c>
      <c r="F8" s="28">
        <v>-6267</v>
      </c>
      <c r="G8" s="28">
        <v>10880</v>
      </c>
      <c r="H8" s="28">
        <v>2594</v>
      </c>
      <c r="I8" s="28">
        <v>57857</v>
      </c>
      <c r="J8" s="28">
        <v>0</v>
      </c>
      <c r="K8" s="28">
        <v>47896</v>
      </c>
      <c r="L8" s="28">
        <v>0</v>
      </c>
      <c r="M8" s="28">
        <v>117575</v>
      </c>
      <c r="N8" s="28">
        <v>-2569</v>
      </c>
      <c r="O8" s="31">
        <v>117575</v>
      </c>
      <c r="P8" s="46">
        <v>-2569</v>
      </c>
      <c r="Q8" s="28">
        <v>0</v>
      </c>
      <c r="R8" s="28">
        <v>2420</v>
      </c>
      <c r="S8" s="28">
        <v>0</v>
      </c>
      <c r="T8" s="28">
        <v>1234</v>
      </c>
      <c r="U8" s="28">
        <v>0</v>
      </c>
      <c r="V8" s="28">
        <v>5108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8762</v>
      </c>
      <c r="AC8" s="31">
        <v>0</v>
      </c>
      <c r="AD8" s="46">
        <v>8762</v>
      </c>
      <c r="AE8" s="28">
        <v>161</v>
      </c>
      <c r="AF8" s="28">
        <v>115</v>
      </c>
      <c r="AG8" s="28">
        <v>330</v>
      </c>
      <c r="AH8" s="28">
        <v>0</v>
      </c>
      <c r="AI8" s="28">
        <v>0</v>
      </c>
      <c r="AJ8" s="28">
        <v>606</v>
      </c>
      <c r="AK8" s="46">
        <v>606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15</v>
      </c>
      <c r="AS8" s="28">
        <v>0</v>
      </c>
      <c r="AT8" s="28">
        <v>13</v>
      </c>
      <c r="AU8" s="28">
        <v>0</v>
      </c>
      <c r="AV8" s="31">
        <v>28</v>
      </c>
      <c r="AW8" s="46">
        <v>0</v>
      </c>
      <c r="AX8" s="28">
        <v>12600</v>
      </c>
      <c r="AY8" s="28">
        <v>0</v>
      </c>
      <c r="AZ8" s="29">
        <v>44980</v>
      </c>
      <c r="BA8" s="30">
        <v>123376</v>
      </c>
      <c r="BB8" s="30">
        <v>28</v>
      </c>
    </row>
    <row r="9" spans="1:54" x14ac:dyDescent="0.25">
      <c r="A9" s="35">
        <v>613</v>
      </c>
      <c r="B9" s="36" t="s">
        <v>99</v>
      </c>
      <c r="C9" s="28">
        <v>1839</v>
      </c>
      <c r="D9" s="28">
        <v>9749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1075</v>
      </c>
      <c r="K9" s="28">
        <v>0</v>
      </c>
      <c r="L9" s="28">
        <v>0</v>
      </c>
      <c r="M9" s="28">
        <v>1839</v>
      </c>
      <c r="N9" s="28">
        <v>10824</v>
      </c>
      <c r="O9" s="31">
        <v>1839</v>
      </c>
      <c r="P9" s="46">
        <v>10824</v>
      </c>
      <c r="Q9" s="28">
        <v>0</v>
      </c>
      <c r="R9" s="28">
        <v>30539</v>
      </c>
      <c r="S9" s="28">
        <v>0</v>
      </c>
      <c r="T9" s="28">
        <v>5562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36101</v>
      </c>
      <c r="AC9" s="31">
        <v>0</v>
      </c>
      <c r="AD9" s="46">
        <v>36101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0</v>
      </c>
      <c r="AK9" s="46">
        <v>0</v>
      </c>
      <c r="AL9" s="28">
        <v>1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S9" s="28">
        <v>0</v>
      </c>
      <c r="AT9" s="28">
        <v>0</v>
      </c>
      <c r="AU9" s="28">
        <v>0</v>
      </c>
      <c r="AV9" s="31">
        <v>1</v>
      </c>
      <c r="AW9" s="46">
        <v>0</v>
      </c>
      <c r="AX9" s="28">
        <v>450</v>
      </c>
      <c r="AY9" s="28">
        <v>0</v>
      </c>
      <c r="AZ9" s="29">
        <v>44978</v>
      </c>
      <c r="BA9" s="30">
        <v>-44636</v>
      </c>
      <c r="BB9" s="30">
        <v>1</v>
      </c>
    </row>
    <row r="10" spans="1:54" x14ac:dyDescent="0.25">
      <c r="A10" s="35">
        <v>361</v>
      </c>
      <c r="B10" s="36" t="s">
        <v>61</v>
      </c>
      <c r="C10" s="28">
        <v>5584</v>
      </c>
      <c r="D10" s="28">
        <v>59857</v>
      </c>
      <c r="E10" s="28">
        <v>0</v>
      </c>
      <c r="F10" s="28">
        <v>18304</v>
      </c>
      <c r="G10" s="28">
        <v>75</v>
      </c>
      <c r="H10" s="28">
        <v>45539</v>
      </c>
      <c r="I10" s="28">
        <v>292</v>
      </c>
      <c r="J10" s="28">
        <v>8801</v>
      </c>
      <c r="K10" s="28">
        <v>1112</v>
      </c>
      <c r="L10" s="28">
        <v>4816</v>
      </c>
      <c r="M10" s="28">
        <v>7063</v>
      </c>
      <c r="N10" s="28">
        <v>137317</v>
      </c>
      <c r="O10" s="31">
        <v>7063</v>
      </c>
      <c r="P10" s="46">
        <v>137317</v>
      </c>
      <c r="Q10" s="28">
        <v>0</v>
      </c>
      <c r="R10" s="28">
        <v>47981</v>
      </c>
      <c r="S10" s="28">
        <v>0</v>
      </c>
      <c r="T10" s="28">
        <v>3896</v>
      </c>
      <c r="U10" s="28">
        <v>0</v>
      </c>
      <c r="V10" s="28">
        <v>12389</v>
      </c>
      <c r="W10" s="28">
        <v>0</v>
      </c>
      <c r="X10" s="28">
        <v>3383</v>
      </c>
      <c r="Y10" s="28">
        <v>0</v>
      </c>
      <c r="Z10" s="28">
        <v>2079</v>
      </c>
      <c r="AA10" s="28">
        <v>0</v>
      </c>
      <c r="AB10" s="28">
        <v>69728</v>
      </c>
      <c r="AC10" s="31">
        <v>0</v>
      </c>
      <c r="AD10" s="46">
        <v>69728</v>
      </c>
      <c r="AE10" s="28">
        <v>3807</v>
      </c>
      <c r="AF10" s="28">
        <v>827</v>
      </c>
      <c r="AG10" s="28">
        <v>2017</v>
      </c>
      <c r="AH10" s="28">
        <v>542</v>
      </c>
      <c r="AI10" s="28">
        <v>156</v>
      </c>
      <c r="AJ10" s="28">
        <v>7349</v>
      </c>
      <c r="AK10" s="46">
        <v>7349</v>
      </c>
      <c r="AL10" s="28">
        <v>0</v>
      </c>
      <c r="AM10" s="28">
        <v>0</v>
      </c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v>0</v>
      </c>
      <c r="AT10" s="28">
        <v>0</v>
      </c>
      <c r="AU10" s="28">
        <v>0</v>
      </c>
      <c r="AV10" s="31">
        <v>0</v>
      </c>
      <c r="AW10" s="46">
        <v>0</v>
      </c>
      <c r="AX10" s="28">
        <v>0</v>
      </c>
      <c r="AY10" s="28">
        <v>0</v>
      </c>
      <c r="AZ10" s="29">
        <v>44973</v>
      </c>
      <c r="BA10" s="30">
        <v>-207331</v>
      </c>
      <c r="BB10" s="30">
        <v>0</v>
      </c>
    </row>
    <row r="11" spans="1:54" x14ac:dyDescent="0.25">
      <c r="A11" s="35">
        <v>141</v>
      </c>
      <c r="B11" s="36" t="s">
        <v>17</v>
      </c>
      <c r="C11" s="28">
        <v>0</v>
      </c>
      <c r="D11" s="28">
        <v>9403</v>
      </c>
      <c r="E11" s="28">
        <v>0</v>
      </c>
      <c r="F11" s="28">
        <v>5788</v>
      </c>
      <c r="G11" s="28">
        <v>0</v>
      </c>
      <c r="H11" s="28">
        <v>2268</v>
      </c>
      <c r="I11" s="28">
        <v>0</v>
      </c>
      <c r="J11" s="28">
        <v>539</v>
      </c>
      <c r="K11" s="28">
        <v>0</v>
      </c>
      <c r="L11" s="28">
        <v>1012</v>
      </c>
      <c r="M11" s="28">
        <v>0</v>
      </c>
      <c r="N11" s="28">
        <v>19010</v>
      </c>
      <c r="O11" s="31">
        <v>0</v>
      </c>
      <c r="P11" s="46">
        <v>19010</v>
      </c>
      <c r="Q11" s="28">
        <v>0</v>
      </c>
      <c r="R11" s="28">
        <v>239064</v>
      </c>
      <c r="S11" s="28">
        <v>0</v>
      </c>
      <c r="T11" s="28">
        <v>66761</v>
      </c>
      <c r="U11" s="28">
        <v>0</v>
      </c>
      <c r="V11" s="28">
        <v>58323</v>
      </c>
      <c r="W11" s="28">
        <v>0</v>
      </c>
      <c r="X11" s="28">
        <v>8637</v>
      </c>
      <c r="Y11" s="28">
        <v>0</v>
      </c>
      <c r="Z11" s="28">
        <v>2414</v>
      </c>
      <c r="AA11" s="28">
        <v>0</v>
      </c>
      <c r="AB11" s="28">
        <v>375199</v>
      </c>
      <c r="AC11" s="31">
        <v>0</v>
      </c>
      <c r="AD11" s="46">
        <v>375199</v>
      </c>
      <c r="AE11" s="28">
        <v>15336</v>
      </c>
      <c r="AF11" s="28">
        <v>4350</v>
      </c>
      <c r="AG11" s="28">
        <v>3292</v>
      </c>
      <c r="AH11" s="28">
        <v>831</v>
      </c>
      <c r="AI11" s="28">
        <v>212</v>
      </c>
      <c r="AJ11" s="28">
        <v>24021</v>
      </c>
      <c r="AK11" s="46">
        <v>24021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31">
        <v>0</v>
      </c>
      <c r="AW11" s="46">
        <v>0</v>
      </c>
      <c r="AX11" s="28">
        <v>0</v>
      </c>
      <c r="AY11" s="28">
        <v>0</v>
      </c>
      <c r="AZ11" s="29">
        <v>44977</v>
      </c>
      <c r="BA11" s="30">
        <v>-418230</v>
      </c>
      <c r="BB11" s="30">
        <v>0</v>
      </c>
    </row>
    <row r="12" spans="1:54" x14ac:dyDescent="0.25">
      <c r="A12" s="35">
        <v>34</v>
      </c>
      <c r="B12" s="36" t="s">
        <v>1</v>
      </c>
      <c r="C12" s="28">
        <v>4696</v>
      </c>
      <c r="D12" s="28">
        <v>123364</v>
      </c>
      <c r="E12" s="28">
        <v>17575</v>
      </c>
      <c r="F12" s="28">
        <v>91363</v>
      </c>
      <c r="G12" s="28">
        <v>25274</v>
      </c>
      <c r="H12" s="28">
        <v>126875</v>
      </c>
      <c r="I12" s="28">
        <v>8340</v>
      </c>
      <c r="J12" s="28">
        <v>45892</v>
      </c>
      <c r="K12" s="28">
        <v>10514</v>
      </c>
      <c r="L12" s="28">
        <v>28353</v>
      </c>
      <c r="M12" s="28">
        <v>66399</v>
      </c>
      <c r="N12" s="28">
        <v>415847</v>
      </c>
      <c r="O12" s="31">
        <v>66399</v>
      </c>
      <c r="P12" s="46">
        <v>415847</v>
      </c>
      <c r="Q12" s="28">
        <v>0</v>
      </c>
      <c r="R12" s="28">
        <v>312525</v>
      </c>
      <c r="S12" s="28">
        <v>0</v>
      </c>
      <c r="T12" s="28">
        <v>150843</v>
      </c>
      <c r="U12" s="28">
        <v>0</v>
      </c>
      <c r="V12" s="28">
        <v>107276</v>
      </c>
      <c r="W12" s="28">
        <v>0</v>
      </c>
      <c r="X12" s="28">
        <v>12731</v>
      </c>
      <c r="Y12" s="28">
        <v>0</v>
      </c>
      <c r="Z12" s="28">
        <v>4628</v>
      </c>
      <c r="AA12" s="28">
        <v>0</v>
      </c>
      <c r="AB12" s="28">
        <v>588003</v>
      </c>
      <c r="AC12" s="31">
        <v>0</v>
      </c>
      <c r="AD12" s="46">
        <v>588003</v>
      </c>
      <c r="AE12" s="28">
        <v>32048</v>
      </c>
      <c r="AF12" s="28">
        <v>15587</v>
      </c>
      <c r="AG12" s="28">
        <v>5937</v>
      </c>
      <c r="AH12" s="28">
        <v>1062</v>
      </c>
      <c r="AI12" s="28">
        <v>315</v>
      </c>
      <c r="AJ12" s="28">
        <v>54949</v>
      </c>
      <c r="AK12" s="46">
        <v>54949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0</v>
      </c>
      <c r="AR12" s="28">
        <v>0</v>
      </c>
      <c r="AS12" s="28">
        <v>0</v>
      </c>
      <c r="AT12" s="28">
        <v>0</v>
      </c>
      <c r="AU12" s="28">
        <v>0</v>
      </c>
      <c r="AV12" s="31">
        <v>0</v>
      </c>
      <c r="AW12" s="46">
        <v>0</v>
      </c>
      <c r="AX12" s="28">
        <v>0</v>
      </c>
      <c r="AY12" s="28">
        <v>0</v>
      </c>
      <c r="AZ12" s="29">
        <v>44947</v>
      </c>
      <c r="BA12" s="30">
        <v>-992400</v>
      </c>
      <c r="BB12" s="30">
        <v>0</v>
      </c>
    </row>
    <row r="13" spans="1:54" x14ac:dyDescent="0.25">
      <c r="A13" s="35">
        <v>484</v>
      </c>
      <c r="B13" s="36" t="s">
        <v>76</v>
      </c>
      <c r="C13" s="28">
        <v>-2253</v>
      </c>
      <c r="D13" s="28">
        <v>33381</v>
      </c>
      <c r="E13" s="28">
        <v>-399</v>
      </c>
      <c r="F13" s="28">
        <v>5909</v>
      </c>
      <c r="G13" s="28">
        <v>-1086</v>
      </c>
      <c r="H13" s="28">
        <v>16781</v>
      </c>
      <c r="I13" s="28">
        <v>-349</v>
      </c>
      <c r="J13" s="28">
        <v>10157</v>
      </c>
      <c r="K13" s="28">
        <v>-123</v>
      </c>
      <c r="L13" s="28">
        <v>1819</v>
      </c>
      <c r="M13" s="28">
        <v>-4210</v>
      </c>
      <c r="N13" s="28">
        <v>68047</v>
      </c>
      <c r="O13" s="31">
        <v>-4210</v>
      </c>
      <c r="P13" s="46">
        <v>68047</v>
      </c>
      <c r="Q13" s="28">
        <v>0</v>
      </c>
      <c r="R13" s="28">
        <v>164370</v>
      </c>
      <c r="S13" s="28">
        <v>0</v>
      </c>
      <c r="T13" s="28">
        <v>16525</v>
      </c>
      <c r="U13" s="28">
        <v>0</v>
      </c>
      <c r="V13" s="28">
        <v>27504</v>
      </c>
      <c r="W13" s="28">
        <v>0</v>
      </c>
      <c r="X13" s="28">
        <v>5097</v>
      </c>
      <c r="Y13" s="28">
        <v>0</v>
      </c>
      <c r="Z13" s="28">
        <v>830</v>
      </c>
      <c r="AA13" s="28">
        <v>0</v>
      </c>
      <c r="AB13" s="28">
        <v>214326</v>
      </c>
      <c r="AC13" s="31">
        <v>0</v>
      </c>
      <c r="AD13" s="46">
        <v>214326</v>
      </c>
      <c r="AE13" s="28">
        <v>9352</v>
      </c>
      <c r="AF13" s="28">
        <v>498</v>
      </c>
      <c r="AG13" s="28">
        <v>1061</v>
      </c>
      <c r="AH13" s="28">
        <v>288</v>
      </c>
      <c r="AI13" s="28">
        <v>98</v>
      </c>
      <c r="AJ13" s="28">
        <v>11297</v>
      </c>
      <c r="AK13" s="46">
        <v>11297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v>0</v>
      </c>
      <c r="AT13" s="28">
        <v>0</v>
      </c>
      <c r="AU13" s="28">
        <v>0</v>
      </c>
      <c r="AV13" s="31">
        <v>0</v>
      </c>
      <c r="AW13" s="46">
        <v>0</v>
      </c>
      <c r="AX13" s="28">
        <v>0</v>
      </c>
      <c r="AY13" s="28">
        <v>0</v>
      </c>
      <c r="AZ13" s="29">
        <v>44973</v>
      </c>
      <c r="BA13" s="30">
        <v>-297880</v>
      </c>
      <c r="BB13" s="30">
        <v>0</v>
      </c>
    </row>
    <row r="14" spans="1:54" x14ac:dyDescent="0.25">
      <c r="A14" s="35">
        <v>1723</v>
      </c>
      <c r="B14" s="36" t="s">
        <v>172</v>
      </c>
      <c r="C14" s="28">
        <v>0</v>
      </c>
      <c r="D14" s="28">
        <v>12941</v>
      </c>
      <c r="E14" s="28">
        <v>0</v>
      </c>
      <c r="F14" s="28">
        <v>7877</v>
      </c>
      <c r="G14" s="28">
        <v>0</v>
      </c>
      <c r="H14" s="28">
        <v>3815</v>
      </c>
      <c r="I14" s="28">
        <v>0</v>
      </c>
      <c r="J14" s="28">
        <v>1537</v>
      </c>
      <c r="K14" s="28">
        <v>0</v>
      </c>
      <c r="L14" s="28">
        <v>0</v>
      </c>
      <c r="M14" s="28">
        <v>0</v>
      </c>
      <c r="N14" s="28">
        <v>26170</v>
      </c>
      <c r="O14" s="31">
        <v>0</v>
      </c>
      <c r="P14" s="46">
        <v>26170</v>
      </c>
      <c r="Q14" s="28">
        <v>0</v>
      </c>
      <c r="R14" s="28">
        <v>19360</v>
      </c>
      <c r="S14" s="28">
        <v>0</v>
      </c>
      <c r="T14" s="28">
        <v>12469</v>
      </c>
      <c r="U14" s="28">
        <v>0</v>
      </c>
      <c r="V14" s="28">
        <v>803</v>
      </c>
      <c r="W14" s="28">
        <v>0</v>
      </c>
      <c r="X14" s="28">
        <v>940</v>
      </c>
      <c r="Y14" s="28">
        <v>0</v>
      </c>
      <c r="Z14" s="28">
        <v>0</v>
      </c>
      <c r="AA14" s="28">
        <v>0</v>
      </c>
      <c r="AB14" s="28">
        <v>33572</v>
      </c>
      <c r="AC14" s="31">
        <v>0</v>
      </c>
      <c r="AD14" s="46">
        <v>33572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46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31">
        <v>0</v>
      </c>
      <c r="AW14" s="46">
        <v>0</v>
      </c>
      <c r="AX14" s="28">
        <v>0</v>
      </c>
      <c r="AY14" s="28">
        <v>0</v>
      </c>
      <c r="AZ14" s="29">
        <v>44986</v>
      </c>
      <c r="BA14" s="30">
        <v>-59742</v>
      </c>
      <c r="BB14" s="30">
        <v>0</v>
      </c>
    </row>
    <row r="15" spans="1:54" x14ac:dyDescent="0.25">
      <c r="A15" s="35">
        <v>1959</v>
      </c>
      <c r="B15" s="36" t="s">
        <v>269</v>
      </c>
      <c r="C15" s="28">
        <v>391</v>
      </c>
      <c r="D15" s="28">
        <v>18778</v>
      </c>
      <c r="E15" s="28">
        <v>318</v>
      </c>
      <c r="F15" s="28">
        <v>3885</v>
      </c>
      <c r="G15" s="28">
        <v>349</v>
      </c>
      <c r="H15" s="28">
        <v>12892</v>
      </c>
      <c r="I15" s="28">
        <v>117</v>
      </c>
      <c r="J15" s="28">
        <v>4609</v>
      </c>
      <c r="K15" s="28">
        <v>0</v>
      </c>
      <c r="L15" s="28">
        <v>1253</v>
      </c>
      <c r="M15" s="28">
        <v>1175</v>
      </c>
      <c r="N15" s="28">
        <v>41417</v>
      </c>
      <c r="O15" s="31">
        <v>1175</v>
      </c>
      <c r="P15" s="46">
        <v>41417</v>
      </c>
      <c r="Q15" s="28">
        <v>0</v>
      </c>
      <c r="R15" s="28">
        <v>770</v>
      </c>
      <c r="S15" s="28">
        <v>0</v>
      </c>
      <c r="T15" s="28">
        <v>13122</v>
      </c>
      <c r="U15" s="28">
        <v>0</v>
      </c>
      <c r="V15" s="28">
        <v>736</v>
      </c>
      <c r="W15" s="28">
        <v>0</v>
      </c>
      <c r="X15" s="28">
        <v>3494</v>
      </c>
      <c r="Y15" s="28">
        <v>0</v>
      </c>
      <c r="Z15" s="28">
        <v>907</v>
      </c>
      <c r="AA15" s="28">
        <v>0</v>
      </c>
      <c r="AB15" s="28">
        <v>19029</v>
      </c>
      <c r="AC15" s="31">
        <v>0</v>
      </c>
      <c r="AD15" s="46">
        <v>19029</v>
      </c>
      <c r="AE15" s="28">
        <v>144</v>
      </c>
      <c r="AF15" s="28">
        <v>2372</v>
      </c>
      <c r="AG15" s="28">
        <v>73</v>
      </c>
      <c r="AH15" s="28">
        <v>87</v>
      </c>
      <c r="AI15" s="28">
        <v>98</v>
      </c>
      <c r="AJ15" s="28">
        <v>2774</v>
      </c>
      <c r="AK15" s="46">
        <v>2774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>
        <v>0</v>
      </c>
      <c r="AT15" s="28">
        <v>0</v>
      </c>
      <c r="AU15" s="28">
        <v>0</v>
      </c>
      <c r="AV15" s="31">
        <v>0</v>
      </c>
      <c r="AW15" s="46">
        <v>0</v>
      </c>
      <c r="AX15" s="28">
        <v>0</v>
      </c>
      <c r="AY15" s="28">
        <v>0</v>
      </c>
      <c r="AZ15" s="29">
        <v>44981</v>
      </c>
      <c r="BA15" s="30">
        <v>-62045</v>
      </c>
      <c r="BB15" s="30">
        <v>0</v>
      </c>
    </row>
    <row r="16" spans="1:54" x14ac:dyDescent="0.25">
      <c r="A16" s="35">
        <v>60</v>
      </c>
      <c r="B16" s="36" t="s">
        <v>4</v>
      </c>
      <c r="C16" s="28">
        <v>0</v>
      </c>
      <c r="D16" s="28">
        <v>3670</v>
      </c>
      <c r="E16" s="28">
        <v>0</v>
      </c>
      <c r="F16" s="28">
        <v>3024</v>
      </c>
      <c r="G16" s="28">
        <v>0</v>
      </c>
      <c r="H16" s="28">
        <v>13226</v>
      </c>
      <c r="I16" s="28">
        <v>0</v>
      </c>
      <c r="J16" s="28">
        <v>0</v>
      </c>
      <c r="K16" s="28">
        <v>969</v>
      </c>
      <c r="L16" s="28">
        <v>0</v>
      </c>
      <c r="M16" s="28">
        <v>969</v>
      </c>
      <c r="N16" s="28">
        <v>19920</v>
      </c>
      <c r="O16" s="31">
        <v>969</v>
      </c>
      <c r="P16" s="46">
        <v>19920</v>
      </c>
      <c r="Q16" s="28">
        <v>0</v>
      </c>
      <c r="R16" s="28">
        <v>31150</v>
      </c>
      <c r="S16" s="28">
        <v>0</v>
      </c>
      <c r="T16" s="28">
        <v>220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318</v>
      </c>
      <c r="AA16" s="28">
        <v>0</v>
      </c>
      <c r="AB16" s="28">
        <v>31688</v>
      </c>
      <c r="AC16" s="31">
        <v>0</v>
      </c>
      <c r="AD16" s="46">
        <v>31688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46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31">
        <v>0</v>
      </c>
      <c r="AW16" s="46">
        <v>0</v>
      </c>
      <c r="AX16" s="28">
        <v>0</v>
      </c>
      <c r="AY16" s="28">
        <v>0</v>
      </c>
      <c r="AZ16" s="29">
        <v>44978</v>
      </c>
      <c r="BA16" s="30">
        <v>-50639</v>
      </c>
      <c r="BB16" s="30">
        <v>0</v>
      </c>
    </row>
    <row r="17" spans="1:54" x14ac:dyDescent="0.25">
      <c r="A17" s="35">
        <v>307</v>
      </c>
      <c r="B17" s="36" t="s">
        <v>289</v>
      </c>
      <c r="C17" s="28">
        <v>0</v>
      </c>
      <c r="D17" s="28">
        <v>101344</v>
      </c>
      <c r="E17" s="28">
        <v>0</v>
      </c>
      <c r="F17" s="28">
        <v>54301</v>
      </c>
      <c r="G17" s="28">
        <v>0</v>
      </c>
      <c r="H17" s="28">
        <v>59713</v>
      </c>
      <c r="I17" s="28">
        <v>0</v>
      </c>
      <c r="J17" s="28">
        <v>19115</v>
      </c>
      <c r="K17" s="28">
        <v>0</v>
      </c>
      <c r="L17" s="28">
        <v>6642</v>
      </c>
      <c r="M17" s="28">
        <v>0</v>
      </c>
      <c r="N17" s="28">
        <v>241115</v>
      </c>
      <c r="O17" s="31">
        <v>0</v>
      </c>
      <c r="P17" s="46">
        <v>241115</v>
      </c>
      <c r="Q17" s="28">
        <v>0</v>
      </c>
      <c r="R17" s="28">
        <v>211955</v>
      </c>
      <c r="S17" s="28">
        <v>0</v>
      </c>
      <c r="T17" s="28">
        <v>40251</v>
      </c>
      <c r="U17" s="28">
        <v>0</v>
      </c>
      <c r="V17" s="28">
        <v>61057</v>
      </c>
      <c r="W17" s="28">
        <v>0</v>
      </c>
      <c r="X17" s="28">
        <v>5375</v>
      </c>
      <c r="Y17" s="28">
        <v>0</v>
      </c>
      <c r="Z17" s="28">
        <v>240</v>
      </c>
      <c r="AA17" s="28">
        <v>0</v>
      </c>
      <c r="AB17" s="28">
        <v>318878</v>
      </c>
      <c r="AC17" s="31">
        <v>0</v>
      </c>
      <c r="AD17" s="46">
        <v>318878</v>
      </c>
      <c r="AE17" s="28">
        <v>13047</v>
      </c>
      <c r="AF17" s="28">
        <v>2478</v>
      </c>
      <c r="AG17" s="28">
        <v>3759</v>
      </c>
      <c r="AH17" s="28">
        <v>331</v>
      </c>
      <c r="AI17" s="28">
        <v>15</v>
      </c>
      <c r="AJ17" s="28">
        <v>19630</v>
      </c>
      <c r="AK17" s="46">
        <v>19630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S17" s="28">
        <v>0</v>
      </c>
      <c r="AT17" s="28">
        <v>0</v>
      </c>
      <c r="AU17" s="28">
        <v>0</v>
      </c>
      <c r="AV17" s="31">
        <v>0</v>
      </c>
      <c r="AW17" s="46">
        <v>0</v>
      </c>
      <c r="AX17" s="28">
        <v>0</v>
      </c>
      <c r="AY17" s="28">
        <v>0</v>
      </c>
      <c r="AZ17" s="29">
        <v>44984</v>
      </c>
      <c r="BA17" s="30">
        <v>-579623</v>
      </c>
      <c r="BB17" s="30">
        <v>0</v>
      </c>
    </row>
    <row r="18" spans="1:54" x14ac:dyDescent="0.25">
      <c r="A18" s="35">
        <v>362</v>
      </c>
      <c r="B18" s="36" t="s">
        <v>292</v>
      </c>
      <c r="C18" s="28">
        <v>4778</v>
      </c>
      <c r="D18" s="28">
        <v>77846</v>
      </c>
      <c r="E18" s="28">
        <v>5038</v>
      </c>
      <c r="F18" s="28">
        <v>24309</v>
      </c>
      <c r="G18" s="28">
        <v>0</v>
      </c>
      <c r="H18" s="28">
        <v>17356</v>
      </c>
      <c r="I18" s="28">
        <v>6744</v>
      </c>
      <c r="J18" s="28">
        <v>3963</v>
      </c>
      <c r="K18" s="28">
        <v>41960</v>
      </c>
      <c r="L18" s="28">
        <v>4830</v>
      </c>
      <c r="M18" s="28">
        <v>58520</v>
      </c>
      <c r="N18" s="28">
        <v>128304</v>
      </c>
      <c r="O18" s="31">
        <v>58520</v>
      </c>
      <c r="P18" s="46">
        <v>128304</v>
      </c>
      <c r="Q18" s="28">
        <v>0</v>
      </c>
      <c r="R18" s="28">
        <v>107484</v>
      </c>
      <c r="S18" s="28">
        <v>0</v>
      </c>
      <c r="T18" s="28">
        <v>70758</v>
      </c>
      <c r="U18" s="28">
        <v>0</v>
      </c>
      <c r="V18" s="28">
        <v>29378</v>
      </c>
      <c r="W18" s="28">
        <v>0</v>
      </c>
      <c r="X18" s="28">
        <v>12748</v>
      </c>
      <c r="Y18" s="28">
        <v>0</v>
      </c>
      <c r="Z18" s="28">
        <v>1759</v>
      </c>
      <c r="AA18" s="28">
        <v>0</v>
      </c>
      <c r="AB18" s="28">
        <v>222127</v>
      </c>
      <c r="AC18" s="31">
        <v>0</v>
      </c>
      <c r="AD18" s="46">
        <v>222127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46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31">
        <v>0</v>
      </c>
      <c r="AW18" s="46">
        <v>0</v>
      </c>
      <c r="AX18" s="28">
        <v>0</v>
      </c>
      <c r="AY18" s="28">
        <v>0</v>
      </c>
      <c r="AZ18" s="29">
        <v>44978</v>
      </c>
      <c r="BA18" s="30">
        <v>-291911</v>
      </c>
      <c r="BB18" s="30">
        <v>0</v>
      </c>
    </row>
    <row r="19" spans="1:54" x14ac:dyDescent="0.25">
      <c r="A19" s="35">
        <v>363</v>
      </c>
      <c r="B19" s="36" t="s">
        <v>216</v>
      </c>
      <c r="C19" s="28">
        <v>-45304</v>
      </c>
      <c r="D19" s="28">
        <v>-47458</v>
      </c>
      <c r="E19" s="28">
        <v>13020</v>
      </c>
      <c r="F19" s="28">
        <v>137078</v>
      </c>
      <c r="G19" s="28">
        <v>11729</v>
      </c>
      <c r="H19" s="28">
        <v>360594</v>
      </c>
      <c r="I19" s="28">
        <v>2280</v>
      </c>
      <c r="J19" s="28">
        <v>284852</v>
      </c>
      <c r="K19" s="28">
        <v>10163</v>
      </c>
      <c r="L19" s="28">
        <v>289775</v>
      </c>
      <c r="M19" s="28">
        <v>-8112</v>
      </c>
      <c r="N19" s="28">
        <v>1024841</v>
      </c>
      <c r="O19" s="31">
        <v>-8112</v>
      </c>
      <c r="P19" s="46">
        <v>1024841</v>
      </c>
      <c r="Q19" s="28">
        <v>0</v>
      </c>
      <c r="R19" s="28">
        <v>1472393</v>
      </c>
      <c r="S19" s="28">
        <v>0</v>
      </c>
      <c r="T19" s="28">
        <v>403720</v>
      </c>
      <c r="U19" s="28">
        <v>0</v>
      </c>
      <c r="V19" s="28">
        <v>485077</v>
      </c>
      <c r="W19" s="28">
        <v>868</v>
      </c>
      <c r="X19" s="28">
        <v>64582</v>
      </c>
      <c r="Y19" s="28">
        <v>10157</v>
      </c>
      <c r="Z19" s="28">
        <v>46639</v>
      </c>
      <c r="AA19" s="28">
        <v>11025</v>
      </c>
      <c r="AB19" s="28">
        <v>2472411</v>
      </c>
      <c r="AC19" s="31">
        <v>11025</v>
      </c>
      <c r="AD19" s="46">
        <v>2472411</v>
      </c>
      <c r="AE19" s="28">
        <v>102745</v>
      </c>
      <c r="AF19" s="28">
        <v>30837</v>
      </c>
      <c r="AG19" s="28">
        <v>40581</v>
      </c>
      <c r="AH19" s="28">
        <v>8335</v>
      </c>
      <c r="AI19" s="28">
        <v>3969</v>
      </c>
      <c r="AJ19" s="28">
        <v>186467</v>
      </c>
      <c r="AK19" s="46">
        <v>186467</v>
      </c>
      <c r="AL19" s="28">
        <v>2</v>
      </c>
      <c r="AM19" s="28">
        <v>1</v>
      </c>
      <c r="AN19" s="28">
        <v>3</v>
      </c>
      <c r="AO19" s="28">
        <v>6</v>
      </c>
      <c r="AP19" s="28">
        <v>2</v>
      </c>
      <c r="AQ19" s="28">
        <v>0</v>
      </c>
      <c r="AR19" s="28">
        <v>0</v>
      </c>
      <c r="AS19" s="28">
        <v>1</v>
      </c>
      <c r="AT19" s="28">
        <v>0</v>
      </c>
      <c r="AU19" s="28">
        <v>0</v>
      </c>
      <c r="AV19" s="31">
        <v>7</v>
      </c>
      <c r="AW19" s="46">
        <v>8</v>
      </c>
      <c r="AX19" s="28">
        <v>3150</v>
      </c>
      <c r="AY19" s="28">
        <v>6400</v>
      </c>
      <c r="AZ19" s="29">
        <v>44984</v>
      </c>
      <c r="BA19" s="30">
        <v>-3671256</v>
      </c>
      <c r="BB19" s="30">
        <v>15</v>
      </c>
    </row>
    <row r="20" spans="1:54" x14ac:dyDescent="0.25">
      <c r="A20" s="35">
        <v>200</v>
      </c>
      <c r="B20" s="36" t="s">
        <v>32</v>
      </c>
      <c r="C20" s="28">
        <v>-3530</v>
      </c>
      <c r="D20" s="28">
        <v>53373</v>
      </c>
      <c r="E20" s="28">
        <v>-1872</v>
      </c>
      <c r="F20" s="28">
        <v>28896</v>
      </c>
      <c r="G20" s="28">
        <v>-3129</v>
      </c>
      <c r="H20" s="28">
        <v>50673</v>
      </c>
      <c r="I20" s="28">
        <v>-257</v>
      </c>
      <c r="J20" s="28">
        <v>11232</v>
      </c>
      <c r="K20" s="28">
        <v>3008</v>
      </c>
      <c r="L20" s="28">
        <v>10501</v>
      </c>
      <c r="M20" s="28">
        <v>-5780</v>
      </c>
      <c r="N20" s="28">
        <v>154675</v>
      </c>
      <c r="O20" s="31">
        <v>-5780</v>
      </c>
      <c r="P20" s="46">
        <v>154675</v>
      </c>
      <c r="Q20" s="28">
        <v>0</v>
      </c>
      <c r="R20" s="28">
        <v>59928</v>
      </c>
      <c r="S20" s="28">
        <v>0</v>
      </c>
      <c r="T20" s="28">
        <v>89313</v>
      </c>
      <c r="U20" s="28">
        <v>0</v>
      </c>
      <c r="V20" s="28">
        <v>43586</v>
      </c>
      <c r="W20" s="28">
        <v>0</v>
      </c>
      <c r="X20" s="28">
        <v>3891</v>
      </c>
      <c r="Y20" s="28">
        <v>0</v>
      </c>
      <c r="Z20" s="28">
        <v>4292</v>
      </c>
      <c r="AA20" s="28">
        <v>0</v>
      </c>
      <c r="AB20" s="28">
        <v>201010</v>
      </c>
      <c r="AC20" s="31">
        <v>0</v>
      </c>
      <c r="AD20" s="46">
        <v>201010</v>
      </c>
      <c r="AE20" s="28">
        <v>7096</v>
      </c>
      <c r="AF20" s="28">
        <v>9425</v>
      </c>
      <c r="AG20" s="28">
        <v>2689</v>
      </c>
      <c r="AH20" s="28">
        <v>133</v>
      </c>
      <c r="AI20" s="28">
        <v>203</v>
      </c>
      <c r="AJ20" s="28">
        <v>19546</v>
      </c>
      <c r="AK20" s="46">
        <v>19546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31">
        <v>0</v>
      </c>
      <c r="AW20" s="46">
        <v>0</v>
      </c>
      <c r="AX20" s="28">
        <v>0</v>
      </c>
      <c r="AY20" s="28">
        <v>0</v>
      </c>
      <c r="AZ20" s="29">
        <v>44980</v>
      </c>
      <c r="BA20" s="30">
        <v>-381011</v>
      </c>
      <c r="BB20" s="30">
        <v>0</v>
      </c>
    </row>
    <row r="21" spans="1:54" x14ac:dyDescent="0.25">
      <c r="A21" s="35">
        <v>202</v>
      </c>
      <c r="B21" s="36" t="s">
        <v>33</v>
      </c>
      <c r="C21" s="28">
        <v>4579</v>
      </c>
      <c r="D21" s="28">
        <v>104198</v>
      </c>
      <c r="E21" s="28">
        <v>0</v>
      </c>
      <c r="F21" s="28">
        <v>47462</v>
      </c>
      <c r="G21" s="28">
        <v>9674</v>
      </c>
      <c r="H21" s="28">
        <v>87416</v>
      </c>
      <c r="I21" s="28">
        <v>16660</v>
      </c>
      <c r="J21" s="28">
        <v>5508</v>
      </c>
      <c r="K21" s="28">
        <v>11123</v>
      </c>
      <c r="L21" s="28">
        <v>21092</v>
      </c>
      <c r="M21" s="28">
        <v>42036</v>
      </c>
      <c r="N21" s="28">
        <v>265676</v>
      </c>
      <c r="O21" s="31">
        <v>42036</v>
      </c>
      <c r="P21" s="46">
        <v>265676</v>
      </c>
      <c r="Q21" s="28">
        <v>0</v>
      </c>
      <c r="R21" s="28">
        <v>7454</v>
      </c>
      <c r="S21" s="28">
        <v>0</v>
      </c>
      <c r="T21" s="28">
        <v>225196</v>
      </c>
      <c r="U21" s="28">
        <v>0</v>
      </c>
      <c r="V21" s="28">
        <v>80592</v>
      </c>
      <c r="W21" s="28">
        <v>0</v>
      </c>
      <c r="X21" s="28">
        <v>4292</v>
      </c>
      <c r="Y21" s="28">
        <v>0</v>
      </c>
      <c r="Z21" s="28">
        <v>5116</v>
      </c>
      <c r="AA21" s="28">
        <v>0</v>
      </c>
      <c r="AB21" s="28">
        <v>322650</v>
      </c>
      <c r="AC21" s="31">
        <v>0</v>
      </c>
      <c r="AD21" s="46">
        <v>322650</v>
      </c>
      <c r="AE21" s="28">
        <v>271</v>
      </c>
      <c r="AF21" s="28">
        <v>5975</v>
      </c>
      <c r="AG21" s="28">
        <v>681</v>
      </c>
      <c r="AH21" s="28">
        <v>0</v>
      </c>
      <c r="AI21" s="28">
        <v>0</v>
      </c>
      <c r="AJ21" s="28">
        <v>6927</v>
      </c>
      <c r="AK21" s="46">
        <v>6927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31">
        <v>0</v>
      </c>
      <c r="AW21" s="46">
        <v>0</v>
      </c>
      <c r="AX21" s="28">
        <v>0</v>
      </c>
      <c r="AY21" s="28">
        <v>0</v>
      </c>
      <c r="AZ21" s="29">
        <v>44980</v>
      </c>
      <c r="BA21" s="30">
        <v>-553217</v>
      </c>
      <c r="BB21" s="30">
        <v>0</v>
      </c>
    </row>
    <row r="22" spans="1:54" x14ac:dyDescent="0.25">
      <c r="A22" s="35">
        <v>106</v>
      </c>
      <c r="B22" s="36" t="s">
        <v>12</v>
      </c>
      <c r="C22" s="28">
        <v>0</v>
      </c>
      <c r="D22" s="28">
        <v>3045</v>
      </c>
      <c r="E22" s="28">
        <v>0</v>
      </c>
      <c r="F22" s="28">
        <v>1038</v>
      </c>
      <c r="G22" s="28">
        <v>0</v>
      </c>
      <c r="H22" s="28">
        <v>18958</v>
      </c>
      <c r="I22" s="28">
        <v>0</v>
      </c>
      <c r="J22" s="28">
        <v>9799</v>
      </c>
      <c r="K22" s="28">
        <v>0</v>
      </c>
      <c r="L22" s="28">
        <v>9191</v>
      </c>
      <c r="M22" s="28">
        <v>0</v>
      </c>
      <c r="N22" s="28">
        <v>42031</v>
      </c>
      <c r="O22" s="31">
        <v>0</v>
      </c>
      <c r="P22" s="46">
        <v>42031</v>
      </c>
      <c r="Q22" s="28">
        <v>0</v>
      </c>
      <c r="R22" s="28">
        <v>81849</v>
      </c>
      <c r="S22" s="28">
        <v>0</v>
      </c>
      <c r="T22" s="28">
        <v>28287</v>
      </c>
      <c r="U22" s="28">
        <v>0</v>
      </c>
      <c r="V22" s="28">
        <v>36863</v>
      </c>
      <c r="W22" s="28">
        <v>0</v>
      </c>
      <c r="X22" s="28">
        <v>13966</v>
      </c>
      <c r="Y22" s="28">
        <v>0</v>
      </c>
      <c r="Z22" s="28">
        <v>625</v>
      </c>
      <c r="AA22" s="28">
        <v>0</v>
      </c>
      <c r="AB22" s="28">
        <v>161590</v>
      </c>
      <c r="AC22" s="31">
        <v>0</v>
      </c>
      <c r="AD22" s="46">
        <v>161590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46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31">
        <v>0</v>
      </c>
      <c r="AW22" s="46">
        <v>0</v>
      </c>
      <c r="AX22" s="28">
        <v>0</v>
      </c>
      <c r="AY22" s="28">
        <v>0</v>
      </c>
      <c r="AZ22" s="29">
        <v>44963</v>
      </c>
      <c r="BA22" s="30">
        <v>-203621</v>
      </c>
      <c r="BB22" s="30">
        <v>0</v>
      </c>
    </row>
    <row r="23" spans="1:54" x14ac:dyDescent="0.25">
      <c r="A23" s="35">
        <v>743</v>
      </c>
      <c r="B23" s="36" t="s">
        <v>117</v>
      </c>
      <c r="C23" s="28">
        <v>0</v>
      </c>
      <c r="D23" s="28">
        <v>1956</v>
      </c>
      <c r="E23" s="28">
        <v>0</v>
      </c>
      <c r="F23" s="28">
        <v>1758</v>
      </c>
      <c r="G23" s="28">
        <v>0</v>
      </c>
      <c r="H23" s="28">
        <v>26507</v>
      </c>
      <c r="I23" s="28">
        <v>0</v>
      </c>
      <c r="J23" s="28">
        <v>0</v>
      </c>
      <c r="K23" s="28">
        <v>0</v>
      </c>
      <c r="L23" s="28">
        <v>234</v>
      </c>
      <c r="M23" s="28">
        <v>0</v>
      </c>
      <c r="N23" s="28">
        <v>30455</v>
      </c>
      <c r="O23" s="31">
        <v>0</v>
      </c>
      <c r="P23" s="46">
        <v>30455</v>
      </c>
      <c r="Q23" s="28">
        <v>0</v>
      </c>
      <c r="R23" s="28">
        <v>10512</v>
      </c>
      <c r="S23" s="28">
        <v>0</v>
      </c>
      <c r="T23" s="28">
        <v>174</v>
      </c>
      <c r="U23" s="28">
        <v>0</v>
      </c>
      <c r="V23" s="28">
        <v>7892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18578</v>
      </c>
      <c r="AC23" s="31">
        <v>0</v>
      </c>
      <c r="AD23" s="46">
        <v>18578</v>
      </c>
      <c r="AE23" s="28">
        <v>201</v>
      </c>
      <c r="AF23" s="28">
        <v>120</v>
      </c>
      <c r="AG23" s="28">
        <v>186</v>
      </c>
      <c r="AH23" s="28">
        <v>0</v>
      </c>
      <c r="AI23" s="28">
        <v>0</v>
      </c>
      <c r="AJ23" s="28">
        <v>507</v>
      </c>
      <c r="AK23" s="46">
        <v>507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31">
        <v>0</v>
      </c>
      <c r="AW23" s="46">
        <v>0</v>
      </c>
      <c r="AX23" s="28">
        <v>0</v>
      </c>
      <c r="AY23" s="28">
        <v>0</v>
      </c>
      <c r="AZ23" s="29">
        <v>44978</v>
      </c>
      <c r="BA23" s="30">
        <v>-49540</v>
      </c>
      <c r="BB23" s="30">
        <v>0</v>
      </c>
    </row>
    <row r="24" spans="1:54" x14ac:dyDescent="0.25">
      <c r="A24" s="35">
        <v>744</v>
      </c>
      <c r="B24" s="36" t="s">
        <v>275</v>
      </c>
      <c r="C24" s="28">
        <v>302</v>
      </c>
      <c r="D24" s="28">
        <v>4969</v>
      </c>
      <c r="E24" s="28">
        <v>0</v>
      </c>
      <c r="F24" s="28">
        <v>4395</v>
      </c>
      <c r="G24" s="28">
        <v>522</v>
      </c>
      <c r="H24" s="28">
        <v>2954</v>
      </c>
      <c r="I24" s="28">
        <v>140</v>
      </c>
      <c r="J24" s="28">
        <v>0</v>
      </c>
      <c r="K24" s="28">
        <v>0</v>
      </c>
      <c r="L24" s="28">
        <v>0</v>
      </c>
      <c r="M24" s="28">
        <v>964</v>
      </c>
      <c r="N24" s="28">
        <v>12318</v>
      </c>
      <c r="O24" s="31">
        <v>964</v>
      </c>
      <c r="P24" s="46">
        <v>12318</v>
      </c>
      <c r="Q24" s="28">
        <v>0</v>
      </c>
      <c r="R24" s="28">
        <v>3831</v>
      </c>
      <c r="S24" s="28">
        <v>0</v>
      </c>
      <c r="T24" s="28">
        <v>4407</v>
      </c>
      <c r="U24" s="28">
        <v>0</v>
      </c>
      <c r="V24" s="28">
        <v>2796</v>
      </c>
      <c r="W24" s="28">
        <v>0</v>
      </c>
      <c r="X24" s="28">
        <v>0</v>
      </c>
      <c r="Y24" s="28">
        <v>0</v>
      </c>
      <c r="Z24" s="28">
        <v>978</v>
      </c>
      <c r="AA24" s="28">
        <v>0</v>
      </c>
      <c r="AB24" s="28">
        <v>12012</v>
      </c>
      <c r="AC24" s="31">
        <v>0</v>
      </c>
      <c r="AD24" s="46">
        <v>12012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46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31">
        <v>0</v>
      </c>
      <c r="AW24" s="46">
        <v>0</v>
      </c>
      <c r="AX24" s="28">
        <v>0</v>
      </c>
      <c r="AY24" s="28">
        <v>0</v>
      </c>
      <c r="AZ24" s="29">
        <v>44986</v>
      </c>
      <c r="BA24" s="30">
        <v>-23366</v>
      </c>
      <c r="BB24" s="30">
        <v>0</v>
      </c>
    </row>
    <row r="25" spans="1:54" x14ac:dyDescent="0.25">
      <c r="A25" s="35">
        <v>308</v>
      </c>
      <c r="B25" s="36" t="s">
        <v>53</v>
      </c>
      <c r="C25" s="28">
        <v>0</v>
      </c>
      <c r="D25" s="28">
        <v>7602</v>
      </c>
      <c r="E25" s="28">
        <v>0</v>
      </c>
      <c r="F25" s="28">
        <v>3658</v>
      </c>
      <c r="G25" s="28">
        <v>0</v>
      </c>
      <c r="H25" s="28">
        <v>1876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13136</v>
      </c>
      <c r="O25" s="31">
        <v>0</v>
      </c>
      <c r="P25" s="46">
        <v>13136</v>
      </c>
      <c r="Q25" s="28">
        <v>0</v>
      </c>
      <c r="R25" s="28">
        <v>28920</v>
      </c>
      <c r="S25" s="28">
        <v>0</v>
      </c>
      <c r="T25" s="28">
        <v>15787</v>
      </c>
      <c r="U25" s="28">
        <v>0</v>
      </c>
      <c r="V25" s="28">
        <v>7335</v>
      </c>
      <c r="W25" s="28">
        <v>0</v>
      </c>
      <c r="X25" s="28">
        <v>121</v>
      </c>
      <c r="Y25" s="28">
        <v>0</v>
      </c>
      <c r="Z25" s="28">
        <v>1006</v>
      </c>
      <c r="AA25" s="28">
        <v>0</v>
      </c>
      <c r="AB25" s="28">
        <v>53169</v>
      </c>
      <c r="AC25" s="31">
        <v>0</v>
      </c>
      <c r="AD25" s="46">
        <v>53169</v>
      </c>
      <c r="AE25" s="28">
        <v>1351</v>
      </c>
      <c r="AF25" s="28">
        <v>459</v>
      </c>
      <c r="AG25" s="28">
        <v>348</v>
      </c>
      <c r="AH25" s="28">
        <v>41</v>
      </c>
      <c r="AI25" s="28">
        <v>85</v>
      </c>
      <c r="AJ25" s="28">
        <v>2284</v>
      </c>
      <c r="AK25" s="46">
        <v>2284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31">
        <v>0</v>
      </c>
      <c r="AW25" s="46">
        <v>0</v>
      </c>
      <c r="AX25" s="28">
        <v>0</v>
      </c>
      <c r="AY25" s="28">
        <v>0</v>
      </c>
      <c r="AZ25" s="29">
        <v>44971</v>
      </c>
      <c r="BA25" s="30">
        <v>-68589</v>
      </c>
      <c r="BB25" s="30">
        <v>0</v>
      </c>
    </row>
    <row r="26" spans="1:54" x14ac:dyDescent="0.25">
      <c r="A26" s="35">
        <v>489</v>
      </c>
      <c r="B26" s="36" t="s">
        <v>77</v>
      </c>
      <c r="C26" s="28">
        <v>1428</v>
      </c>
      <c r="D26" s="28">
        <v>5510</v>
      </c>
      <c r="E26" s="28">
        <v>0</v>
      </c>
      <c r="F26" s="28">
        <v>2689</v>
      </c>
      <c r="G26" s="28">
        <v>0</v>
      </c>
      <c r="H26" s="28">
        <v>7084</v>
      </c>
      <c r="I26" s="28">
        <v>0</v>
      </c>
      <c r="J26" s="28">
        <v>0</v>
      </c>
      <c r="K26" s="28">
        <v>0</v>
      </c>
      <c r="L26" s="28">
        <v>905</v>
      </c>
      <c r="M26" s="28">
        <v>1428</v>
      </c>
      <c r="N26" s="28">
        <v>16188</v>
      </c>
      <c r="O26" s="31">
        <v>1428</v>
      </c>
      <c r="P26" s="46">
        <v>16188</v>
      </c>
      <c r="Q26" s="28">
        <v>0</v>
      </c>
      <c r="R26" s="28">
        <v>23046</v>
      </c>
      <c r="S26" s="28">
        <v>0</v>
      </c>
      <c r="T26" s="28">
        <v>11510</v>
      </c>
      <c r="U26" s="28">
        <v>0</v>
      </c>
      <c r="V26" s="28">
        <v>17093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51649</v>
      </c>
      <c r="AC26" s="31">
        <v>0</v>
      </c>
      <c r="AD26" s="46">
        <v>51649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46">
        <v>0</v>
      </c>
      <c r="AL26" s="28">
        <v>1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31">
        <v>1</v>
      </c>
      <c r="AW26" s="46">
        <v>0</v>
      </c>
      <c r="AX26" s="28">
        <v>450</v>
      </c>
      <c r="AY26" s="28">
        <v>0</v>
      </c>
      <c r="AZ26" s="29">
        <v>44978</v>
      </c>
      <c r="BA26" s="30">
        <v>-65959</v>
      </c>
      <c r="BB26" s="30">
        <v>1</v>
      </c>
    </row>
    <row r="27" spans="1:54" x14ac:dyDescent="0.25">
      <c r="A27" s="35">
        <v>203</v>
      </c>
      <c r="B27" s="36" t="s">
        <v>34</v>
      </c>
      <c r="C27" s="28">
        <v>-17</v>
      </c>
      <c r="D27" s="28">
        <v>20616</v>
      </c>
      <c r="E27" s="28">
        <v>0</v>
      </c>
      <c r="F27" s="28">
        <v>1794</v>
      </c>
      <c r="G27" s="28">
        <v>1470</v>
      </c>
      <c r="H27" s="28">
        <v>15545</v>
      </c>
      <c r="I27" s="28">
        <v>0</v>
      </c>
      <c r="J27" s="28">
        <v>7732</v>
      </c>
      <c r="K27" s="28">
        <v>0</v>
      </c>
      <c r="L27" s="28">
        <v>6539</v>
      </c>
      <c r="M27" s="28">
        <v>1453</v>
      </c>
      <c r="N27" s="28">
        <v>52226</v>
      </c>
      <c r="O27" s="31">
        <v>1453</v>
      </c>
      <c r="P27" s="46">
        <v>52226</v>
      </c>
      <c r="Q27" s="28">
        <v>0</v>
      </c>
      <c r="R27" s="28">
        <v>35235</v>
      </c>
      <c r="S27" s="28">
        <v>0</v>
      </c>
      <c r="T27" s="28">
        <v>3028</v>
      </c>
      <c r="U27" s="28">
        <v>0</v>
      </c>
      <c r="V27" s="28">
        <v>10436</v>
      </c>
      <c r="W27" s="28">
        <v>0</v>
      </c>
      <c r="X27" s="28">
        <v>2284</v>
      </c>
      <c r="Y27" s="28">
        <v>0</v>
      </c>
      <c r="Z27" s="28">
        <v>880</v>
      </c>
      <c r="AA27" s="28">
        <v>0</v>
      </c>
      <c r="AB27" s="28">
        <v>51863</v>
      </c>
      <c r="AC27" s="31">
        <v>0</v>
      </c>
      <c r="AD27" s="46">
        <v>51863</v>
      </c>
      <c r="AE27" s="28">
        <v>3740</v>
      </c>
      <c r="AF27" s="28">
        <v>241</v>
      </c>
      <c r="AG27" s="28">
        <v>474</v>
      </c>
      <c r="AH27" s="28">
        <v>207</v>
      </c>
      <c r="AI27" s="28">
        <v>81</v>
      </c>
      <c r="AJ27" s="28">
        <v>4743</v>
      </c>
      <c r="AK27" s="46">
        <v>4743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31">
        <v>0</v>
      </c>
      <c r="AW27" s="46">
        <v>0</v>
      </c>
      <c r="AX27" s="28">
        <v>0</v>
      </c>
      <c r="AY27" s="28">
        <v>0</v>
      </c>
      <c r="AZ27" s="29">
        <v>44959</v>
      </c>
      <c r="BA27" s="30">
        <v>-107379</v>
      </c>
      <c r="BB27" s="30">
        <v>0</v>
      </c>
    </row>
    <row r="28" spans="1:54" x14ac:dyDescent="0.25">
      <c r="A28" s="35">
        <v>888</v>
      </c>
      <c r="B28" s="36" t="s">
        <v>139</v>
      </c>
      <c r="C28" s="28">
        <v>0</v>
      </c>
      <c r="D28" s="28">
        <v>5422</v>
      </c>
      <c r="E28" s="28">
        <v>0</v>
      </c>
      <c r="F28" s="28">
        <v>2019</v>
      </c>
      <c r="G28" s="28">
        <v>701</v>
      </c>
      <c r="H28" s="28">
        <v>484</v>
      </c>
      <c r="I28" s="28">
        <v>0</v>
      </c>
      <c r="J28" s="28">
        <v>0</v>
      </c>
      <c r="K28" s="28">
        <v>35</v>
      </c>
      <c r="L28" s="28">
        <v>0</v>
      </c>
      <c r="M28" s="28">
        <v>736</v>
      </c>
      <c r="N28" s="28">
        <v>7925</v>
      </c>
      <c r="O28" s="31">
        <v>736</v>
      </c>
      <c r="P28" s="46">
        <v>7925</v>
      </c>
      <c r="Q28" s="28">
        <v>0</v>
      </c>
      <c r="R28" s="28">
        <v>67552</v>
      </c>
      <c r="S28" s="28">
        <v>0</v>
      </c>
      <c r="T28" s="28">
        <v>0</v>
      </c>
      <c r="U28" s="28">
        <v>0</v>
      </c>
      <c r="V28" s="28">
        <v>4111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71663</v>
      </c>
      <c r="AC28" s="31">
        <v>0</v>
      </c>
      <c r="AD28" s="46">
        <v>71663</v>
      </c>
      <c r="AE28" s="28">
        <v>3769</v>
      </c>
      <c r="AF28" s="28">
        <v>0</v>
      </c>
      <c r="AG28" s="28">
        <v>328</v>
      </c>
      <c r="AH28" s="28">
        <v>0</v>
      </c>
      <c r="AI28" s="28">
        <v>0</v>
      </c>
      <c r="AJ28" s="28">
        <v>4097</v>
      </c>
      <c r="AK28" s="46">
        <v>4097</v>
      </c>
      <c r="AL28" s="28">
        <v>0</v>
      </c>
      <c r="AM28" s="28">
        <v>0</v>
      </c>
      <c r="AN28" s="28">
        <v>0</v>
      </c>
      <c r="AO28" s="28">
        <v>0</v>
      </c>
      <c r="AP28" s="28">
        <v>1</v>
      </c>
      <c r="AQ28" s="28">
        <v>0</v>
      </c>
      <c r="AR28" s="28">
        <v>0</v>
      </c>
      <c r="AS28" s="28">
        <v>0</v>
      </c>
      <c r="AT28" s="28">
        <v>1</v>
      </c>
      <c r="AU28" s="28">
        <v>0</v>
      </c>
      <c r="AV28" s="31">
        <v>2</v>
      </c>
      <c r="AW28" s="46">
        <v>0</v>
      </c>
      <c r="AX28" s="28">
        <v>900</v>
      </c>
      <c r="AY28" s="28">
        <v>0</v>
      </c>
      <c r="AZ28" s="29">
        <v>44984</v>
      </c>
      <c r="BA28" s="30">
        <v>-82049</v>
      </c>
      <c r="BB28" s="30">
        <v>2</v>
      </c>
    </row>
    <row r="29" spans="1:54" x14ac:dyDescent="0.25">
      <c r="A29" s="35">
        <v>1954</v>
      </c>
      <c r="B29" s="36" t="s">
        <v>196</v>
      </c>
      <c r="C29" s="28">
        <v>-2492</v>
      </c>
      <c r="D29" s="28">
        <v>74735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-2492</v>
      </c>
      <c r="N29" s="28">
        <v>74735</v>
      </c>
      <c r="O29" s="31">
        <v>-2492</v>
      </c>
      <c r="P29" s="46">
        <v>74735</v>
      </c>
      <c r="Q29" s="28">
        <v>0</v>
      </c>
      <c r="R29" s="28">
        <v>0</v>
      </c>
      <c r="S29" s="28">
        <v>8000</v>
      </c>
      <c r="T29" s="28">
        <v>64820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8000</v>
      </c>
      <c r="AB29" s="28">
        <v>64820</v>
      </c>
      <c r="AC29" s="31">
        <v>8000</v>
      </c>
      <c r="AD29" s="46">
        <v>64820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46">
        <v>0</v>
      </c>
      <c r="AL29" s="28">
        <v>1</v>
      </c>
      <c r="AM29" s="28">
        <v>0</v>
      </c>
      <c r="AN29" s="28">
        <v>0</v>
      </c>
      <c r="AO29" s="28">
        <v>0</v>
      </c>
      <c r="AP29" s="28">
        <v>1</v>
      </c>
      <c r="AQ29" s="28">
        <v>0</v>
      </c>
      <c r="AR29" s="28">
        <v>0</v>
      </c>
      <c r="AS29" s="28">
        <v>0</v>
      </c>
      <c r="AT29" s="28">
        <v>1</v>
      </c>
      <c r="AU29" s="28">
        <v>0</v>
      </c>
      <c r="AV29" s="31">
        <v>3</v>
      </c>
      <c r="AW29" s="46">
        <v>0</v>
      </c>
      <c r="AX29" s="28">
        <v>1350</v>
      </c>
      <c r="AY29" s="28">
        <v>0</v>
      </c>
      <c r="AZ29" s="29">
        <v>44975</v>
      </c>
      <c r="BA29" s="30">
        <v>-132697</v>
      </c>
      <c r="BB29" s="30">
        <v>3</v>
      </c>
    </row>
    <row r="30" spans="1:54" x14ac:dyDescent="0.25">
      <c r="A30" s="35">
        <v>889</v>
      </c>
      <c r="B30" s="36" t="s">
        <v>140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31">
        <v>0</v>
      </c>
      <c r="P30" s="46">
        <v>0</v>
      </c>
      <c r="Q30" s="28">
        <v>0</v>
      </c>
      <c r="R30" s="28">
        <v>0</v>
      </c>
      <c r="S30" s="28">
        <v>0</v>
      </c>
      <c r="T30" s="28">
        <v>24599</v>
      </c>
      <c r="U30" s="28">
        <v>0</v>
      </c>
      <c r="V30" s="28">
        <v>12043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36642</v>
      </c>
      <c r="AC30" s="31">
        <v>0</v>
      </c>
      <c r="AD30" s="46">
        <v>36642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46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v>0</v>
      </c>
      <c r="AT30" s="28">
        <v>0</v>
      </c>
      <c r="AU30" s="28">
        <v>0</v>
      </c>
      <c r="AV30" s="31">
        <v>0</v>
      </c>
      <c r="AW30" s="46">
        <v>0</v>
      </c>
      <c r="AX30" s="28">
        <v>0</v>
      </c>
      <c r="AY30" s="28">
        <v>0</v>
      </c>
      <c r="AZ30" s="29">
        <v>44985</v>
      </c>
      <c r="BA30" s="30">
        <v>-36642</v>
      </c>
      <c r="BB30" s="30">
        <v>0</v>
      </c>
    </row>
    <row r="31" spans="1:54" x14ac:dyDescent="0.25">
      <c r="A31" s="35">
        <v>1945</v>
      </c>
      <c r="B31" s="36" t="s">
        <v>192</v>
      </c>
      <c r="C31" s="28">
        <v>0</v>
      </c>
      <c r="D31" s="28">
        <v>29257</v>
      </c>
      <c r="E31" s="28">
        <v>1707</v>
      </c>
      <c r="F31" s="28">
        <v>966</v>
      </c>
      <c r="G31" s="28">
        <v>14</v>
      </c>
      <c r="H31" s="28">
        <v>11694</v>
      </c>
      <c r="I31" s="28">
        <v>820</v>
      </c>
      <c r="J31" s="28">
        <v>833</v>
      </c>
      <c r="K31" s="28">
        <v>0</v>
      </c>
      <c r="L31" s="28">
        <v>0</v>
      </c>
      <c r="M31" s="28">
        <v>2541</v>
      </c>
      <c r="N31" s="28">
        <v>42750</v>
      </c>
      <c r="O31" s="31">
        <v>2541</v>
      </c>
      <c r="P31" s="46">
        <v>42750</v>
      </c>
      <c r="Q31" s="28">
        <v>0</v>
      </c>
      <c r="R31" s="28">
        <v>43597</v>
      </c>
      <c r="S31" s="28">
        <v>0</v>
      </c>
      <c r="T31" s="28">
        <v>14414</v>
      </c>
      <c r="U31" s="28">
        <v>0</v>
      </c>
      <c r="V31" s="28">
        <v>9512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67523</v>
      </c>
      <c r="AC31" s="31">
        <v>0</v>
      </c>
      <c r="AD31" s="46">
        <v>67523</v>
      </c>
      <c r="AE31" s="28">
        <v>2139</v>
      </c>
      <c r="AF31" s="28">
        <v>1692</v>
      </c>
      <c r="AG31" s="28">
        <v>528</v>
      </c>
      <c r="AH31" s="28">
        <v>0</v>
      </c>
      <c r="AI31" s="28">
        <v>0</v>
      </c>
      <c r="AJ31" s="28">
        <v>4359</v>
      </c>
      <c r="AK31" s="46">
        <v>4359</v>
      </c>
      <c r="AL31" s="28">
        <v>0</v>
      </c>
      <c r="AM31" s="28">
        <v>0</v>
      </c>
      <c r="AN31" s="28">
        <v>1</v>
      </c>
      <c r="AO31" s="28">
        <v>0</v>
      </c>
      <c r="AP31" s="28">
        <v>1</v>
      </c>
      <c r="AQ31" s="28">
        <v>0</v>
      </c>
      <c r="AR31" s="28">
        <v>1</v>
      </c>
      <c r="AS31" s="28">
        <v>0</v>
      </c>
      <c r="AT31" s="28">
        <v>0</v>
      </c>
      <c r="AU31" s="28">
        <v>0</v>
      </c>
      <c r="AV31" s="31">
        <v>3</v>
      </c>
      <c r="AW31" s="46">
        <v>0</v>
      </c>
      <c r="AX31" s="28">
        <v>1350</v>
      </c>
      <c r="AY31" s="28">
        <v>0</v>
      </c>
      <c r="AZ31" s="29">
        <v>44984</v>
      </c>
      <c r="BA31" s="30">
        <v>-110741</v>
      </c>
      <c r="BB31" s="30">
        <v>3</v>
      </c>
    </row>
    <row r="32" spans="1:54" x14ac:dyDescent="0.25">
      <c r="A32" s="35">
        <v>1724</v>
      </c>
      <c r="B32" s="36" t="s">
        <v>173</v>
      </c>
      <c r="C32" s="28">
        <v>0</v>
      </c>
      <c r="D32" s="28">
        <v>0</v>
      </c>
      <c r="E32" s="28">
        <v>0</v>
      </c>
      <c r="F32" s="28">
        <v>0</v>
      </c>
      <c r="G32" s="28">
        <v>-231</v>
      </c>
      <c r="H32" s="28">
        <v>2026</v>
      </c>
      <c r="I32" s="28">
        <v>0</v>
      </c>
      <c r="J32" s="28">
        <v>447</v>
      </c>
      <c r="K32" s="28">
        <v>0</v>
      </c>
      <c r="L32" s="28">
        <v>947</v>
      </c>
      <c r="M32" s="28">
        <v>-231</v>
      </c>
      <c r="N32" s="28">
        <v>3420</v>
      </c>
      <c r="O32" s="31">
        <v>-231</v>
      </c>
      <c r="P32" s="46">
        <v>3420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1067</v>
      </c>
      <c r="W32" s="28">
        <v>0</v>
      </c>
      <c r="X32" s="28">
        <v>733</v>
      </c>
      <c r="Y32" s="28">
        <v>0</v>
      </c>
      <c r="Z32" s="28">
        <v>20610</v>
      </c>
      <c r="AA32" s="28">
        <v>0</v>
      </c>
      <c r="AB32" s="28">
        <v>22410</v>
      </c>
      <c r="AC32" s="31">
        <v>0</v>
      </c>
      <c r="AD32" s="46">
        <v>22410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46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31">
        <v>0</v>
      </c>
      <c r="AW32" s="46">
        <v>0</v>
      </c>
      <c r="AX32" s="28">
        <v>0</v>
      </c>
      <c r="AY32" s="28">
        <v>0</v>
      </c>
      <c r="AZ32" s="29">
        <v>44970</v>
      </c>
      <c r="BA32" s="30">
        <v>-26061</v>
      </c>
      <c r="BB32" s="30">
        <v>0</v>
      </c>
    </row>
    <row r="33" spans="1:54" x14ac:dyDescent="0.25">
      <c r="A33" s="35">
        <v>893</v>
      </c>
      <c r="B33" s="36" t="s">
        <v>407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7584</v>
      </c>
      <c r="L33" s="28">
        <v>26529</v>
      </c>
      <c r="M33" s="28">
        <v>7584</v>
      </c>
      <c r="N33" s="28">
        <v>26529</v>
      </c>
      <c r="O33" s="31">
        <v>7584</v>
      </c>
      <c r="P33" s="46">
        <v>26529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27123</v>
      </c>
      <c r="AA33" s="28">
        <v>0</v>
      </c>
      <c r="AB33" s="28">
        <v>27123</v>
      </c>
      <c r="AC33" s="31">
        <v>0</v>
      </c>
      <c r="AD33" s="46">
        <v>27123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46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31">
        <v>0</v>
      </c>
      <c r="AW33" s="46">
        <v>0</v>
      </c>
      <c r="AX33" s="28">
        <v>0</v>
      </c>
      <c r="AY33" s="28">
        <v>0</v>
      </c>
      <c r="AZ33" s="29">
        <v>44980</v>
      </c>
      <c r="BA33" s="30">
        <v>-46068</v>
      </c>
      <c r="BB33" s="30">
        <v>0</v>
      </c>
    </row>
    <row r="34" spans="1:54" x14ac:dyDescent="0.25">
      <c r="A34" s="35">
        <v>373</v>
      </c>
      <c r="B34" s="36" t="s">
        <v>408</v>
      </c>
      <c r="C34" s="28">
        <v>-762</v>
      </c>
      <c r="D34" s="28">
        <v>18626</v>
      </c>
      <c r="E34" s="28">
        <v>-133</v>
      </c>
      <c r="F34" s="28">
        <v>20017</v>
      </c>
      <c r="G34" s="28">
        <v>281</v>
      </c>
      <c r="H34" s="28">
        <v>7999</v>
      </c>
      <c r="I34" s="28">
        <v>-317</v>
      </c>
      <c r="J34" s="28">
        <v>6195</v>
      </c>
      <c r="K34" s="28">
        <v>-23</v>
      </c>
      <c r="L34" s="28">
        <v>2268</v>
      </c>
      <c r="M34" s="28">
        <v>-954</v>
      </c>
      <c r="N34" s="28">
        <v>55105</v>
      </c>
      <c r="O34" s="31">
        <v>-954</v>
      </c>
      <c r="P34" s="46">
        <v>55105</v>
      </c>
      <c r="Q34" s="28">
        <v>1689</v>
      </c>
      <c r="R34" s="28">
        <v>9747</v>
      </c>
      <c r="S34" s="28">
        <v>294</v>
      </c>
      <c r="T34" s="28">
        <v>1905</v>
      </c>
      <c r="U34" s="28">
        <v>334</v>
      </c>
      <c r="V34" s="28">
        <v>945</v>
      </c>
      <c r="W34" s="28">
        <v>0</v>
      </c>
      <c r="X34" s="28">
        <v>0</v>
      </c>
      <c r="Y34" s="28">
        <v>0</v>
      </c>
      <c r="Z34" s="28">
        <v>0</v>
      </c>
      <c r="AA34" s="28">
        <v>2317</v>
      </c>
      <c r="AB34" s="28">
        <v>12597</v>
      </c>
      <c r="AC34" s="31">
        <v>2317</v>
      </c>
      <c r="AD34" s="46">
        <v>12597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46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143</v>
      </c>
      <c r="AQ34" s="28">
        <v>6</v>
      </c>
      <c r="AR34" s="28">
        <v>140</v>
      </c>
      <c r="AS34" s="28">
        <v>1</v>
      </c>
      <c r="AT34" s="28">
        <v>72</v>
      </c>
      <c r="AU34" s="28">
        <v>0</v>
      </c>
      <c r="AV34" s="31">
        <v>355</v>
      </c>
      <c r="AW34" s="46">
        <v>7</v>
      </c>
      <c r="AX34" s="28">
        <v>159750</v>
      </c>
      <c r="AY34" s="28">
        <v>5600</v>
      </c>
      <c r="AZ34" s="29">
        <v>44978</v>
      </c>
      <c r="BA34" s="30">
        <v>99011</v>
      </c>
      <c r="BB34" s="30">
        <v>362</v>
      </c>
    </row>
    <row r="35" spans="1:54" x14ac:dyDescent="0.25">
      <c r="A35" s="35">
        <v>748</v>
      </c>
      <c r="B35" s="36" t="s">
        <v>118</v>
      </c>
      <c r="C35" s="28">
        <v>162</v>
      </c>
      <c r="D35" s="28">
        <v>13163</v>
      </c>
      <c r="E35" s="28">
        <v>720</v>
      </c>
      <c r="F35" s="28">
        <v>40839</v>
      </c>
      <c r="G35" s="28">
        <v>50</v>
      </c>
      <c r="H35" s="28">
        <v>12489</v>
      </c>
      <c r="I35" s="28">
        <v>267</v>
      </c>
      <c r="J35" s="28">
        <v>6166</v>
      </c>
      <c r="K35" s="28">
        <v>764</v>
      </c>
      <c r="L35" s="28">
        <v>2765</v>
      </c>
      <c r="M35" s="28">
        <v>1963</v>
      </c>
      <c r="N35" s="28">
        <v>75422</v>
      </c>
      <c r="O35" s="31">
        <v>1963</v>
      </c>
      <c r="P35" s="46">
        <v>75422</v>
      </c>
      <c r="Q35" s="28">
        <v>0</v>
      </c>
      <c r="R35" s="28">
        <v>29759</v>
      </c>
      <c r="S35" s="28">
        <v>0</v>
      </c>
      <c r="T35" s="28">
        <v>12490</v>
      </c>
      <c r="U35" s="28">
        <v>0</v>
      </c>
      <c r="V35" s="28">
        <v>6916</v>
      </c>
      <c r="W35" s="28">
        <v>0</v>
      </c>
      <c r="X35" s="28">
        <v>3973</v>
      </c>
      <c r="Y35" s="28">
        <v>0</v>
      </c>
      <c r="Z35" s="28">
        <v>0</v>
      </c>
      <c r="AA35" s="28">
        <v>0</v>
      </c>
      <c r="AB35" s="28">
        <v>53138</v>
      </c>
      <c r="AC35" s="31">
        <v>0</v>
      </c>
      <c r="AD35" s="46">
        <v>53138</v>
      </c>
      <c r="AE35" s="28">
        <v>3034</v>
      </c>
      <c r="AF35" s="28">
        <v>1331</v>
      </c>
      <c r="AG35" s="28">
        <v>626</v>
      </c>
      <c r="AH35" s="28">
        <v>174</v>
      </c>
      <c r="AI35" s="28">
        <v>0</v>
      </c>
      <c r="AJ35" s="28">
        <v>5165</v>
      </c>
      <c r="AK35" s="46">
        <v>5165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31">
        <v>0</v>
      </c>
      <c r="AW35" s="46">
        <v>0</v>
      </c>
      <c r="AX35" s="28">
        <v>0</v>
      </c>
      <c r="AY35" s="28">
        <v>0</v>
      </c>
      <c r="AZ35" s="29">
        <v>44977</v>
      </c>
      <c r="BA35" s="30">
        <v>-131762</v>
      </c>
      <c r="BB35" s="30">
        <v>0</v>
      </c>
    </row>
    <row r="36" spans="1:54" x14ac:dyDescent="0.25">
      <c r="A36" s="35">
        <v>1859</v>
      </c>
      <c r="B36" s="36" t="s">
        <v>182</v>
      </c>
      <c r="C36" s="28">
        <v>0</v>
      </c>
      <c r="D36" s="28">
        <v>8352</v>
      </c>
      <c r="E36" s="28">
        <v>0</v>
      </c>
      <c r="F36" s="28">
        <v>3722</v>
      </c>
      <c r="G36" s="28">
        <v>0</v>
      </c>
      <c r="H36" s="28">
        <v>2398</v>
      </c>
      <c r="I36" s="28">
        <v>0</v>
      </c>
      <c r="J36" s="28">
        <v>-299</v>
      </c>
      <c r="K36" s="28">
        <v>0</v>
      </c>
      <c r="L36" s="28">
        <v>0</v>
      </c>
      <c r="M36" s="28">
        <v>0</v>
      </c>
      <c r="N36" s="28">
        <v>14173</v>
      </c>
      <c r="O36" s="31">
        <v>0</v>
      </c>
      <c r="P36" s="46">
        <v>14173</v>
      </c>
      <c r="Q36" s="28">
        <v>0</v>
      </c>
      <c r="R36" s="28">
        <v>116208</v>
      </c>
      <c r="S36" s="28">
        <v>0</v>
      </c>
      <c r="T36" s="28">
        <v>8931</v>
      </c>
      <c r="U36" s="28">
        <v>0</v>
      </c>
      <c r="V36" s="28">
        <v>24490</v>
      </c>
      <c r="W36" s="28">
        <v>0</v>
      </c>
      <c r="X36" s="28">
        <v>4021</v>
      </c>
      <c r="Y36" s="28">
        <v>0</v>
      </c>
      <c r="Z36" s="28">
        <v>0</v>
      </c>
      <c r="AA36" s="28">
        <v>0</v>
      </c>
      <c r="AB36" s="28">
        <v>153650</v>
      </c>
      <c r="AC36" s="31">
        <v>0</v>
      </c>
      <c r="AD36" s="46">
        <v>153650</v>
      </c>
      <c r="AE36" s="28">
        <v>5372</v>
      </c>
      <c r="AF36" s="28">
        <v>848</v>
      </c>
      <c r="AG36" s="28">
        <v>1721</v>
      </c>
      <c r="AH36" s="28">
        <v>260</v>
      </c>
      <c r="AI36" s="28">
        <v>0</v>
      </c>
      <c r="AJ36" s="28">
        <v>8201</v>
      </c>
      <c r="AK36" s="46">
        <v>8201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31">
        <v>0</v>
      </c>
      <c r="AW36" s="46">
        <v>0</v>
      </c>
      <c r="AX36" s="28">
        <v>0</v>
      </c>
      <c r="AY36" s="28">
        <v>0</v>
      </c>
      <c r="AZ36" s="29">
        <v>44970</v>
      </c>
      <c r="BA36" s="30">
        <v>-176024</v>
      </c>
      <c r="BB36" s="30">
        <v>0</v>
      </c>
    </row>
    <row r="37" spans="1:54" x14ac:dyDescent="0.25">
      <c r="A37" s="35">
        <v>1721</v>
      </c>
      <c r="B37" s="36" t="s">
        <v>171</v>
      </c>
      <c r="C37" s="28">
        <v>0</v>
      </c>
      <c r="D37" s="28">
        <v>513</v>
      </c>
      <c r="E37" s="28">
        <v>0</v>
      </c>
      <c r="F37" s="28">
        <v>1747</v>
      </c>
      <c r="G37" s="28">
        <v>0</v>
      </c>
      <c r="H37" s="28">
        <v>2884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5144</v>
      </c>
      <c r="O37" s="31">
        <v>0</v>
      </c>
      <c r="P37" s="46">
        <v>5144</v>
      </c>
      <c r="Q37" s="28">
        <v>0</v>
      </c>
      <c r="R37" s="28">
        <v>1029</v>
      </c>
      <c r="S37" s="28">
        <v>0</v>
      </c>
      <c r="T37" s="28">
        <v>19838</v>
      </c>
      <c r="U37" s="28">
        <v>0</v>
      </c>
      <c r="V37" s="28">
        <v>2263</v>
      </c>
      <c r="W37" s="28">
        <v>0</v>
      </c>
      <c r="X37" s="28">
        <v>0</v>
      </c>
      <c r="Y37" s="28">
        <v>0</v>
      </c>
      <c r="Z37" s="28">
        <v>988</v>
      </c>
      <c r="AA37" s="28">
        <v>0</v>
      </c>
      <c r="AB37" s="28">
        <v>24118</v>
      </c>
      <c r="AC37" s="31">
        <v>0</v>
      </c>
      <c r="AD37" s="46">
        <v>24118</v>
      </c>
      <c r="AE37" s="28">
        <v>152</v>
      </c>
      <c r="AF37" s="28">
        <v>800</v>
      </c>
      <c r="AG37" s="28">
        <v>106</v>
      </c>
      <c r="AH37" s="28">
        <v>0</v>
      </c>
      <c r="AI37" s="28">
        <v>98</v>
      </c>
      <c r="AJ37" s="28">
        <v>1156</v>
      </c>
      <c r="AK37" s="46">
        <v>1156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31">
        <v>0</v>
      </c>
      <c r="AW37" s="46">
        <v>0</v>
      </c>
      <c r="AX37" s="28">
        <v>0</v>
      </c>
      <c r="AY37" s="28">
        <v>0</v>
      </c>
      <c r="AZ37" s="29">
        <v>44953</v>
      </c>
      <c r="BA37" s="30">
        <v>-30418</v>
      </c>
      <c r="BB37" s="30">
        <v>0</v>
      </c>
    </row>
    <row r="38" spans="1:54" x14ac:dyDescent="0.25">
      <c r="A38" s="35">
        <v>753</v>
      </c>
      <c r="B38" s="36" t="s">
        <v>225</v>
      </c>
      <c r="C38" s="28">
        <v>0</v>
      </c>
      <c r="D38" s="28">
        <v>12146</v>
      </c>
      <c r="E38" s="28">
        <v>0</v>
      </c>
      <c r="F38" s="28">
        <v>57</v>
      </c>
      <c r="G38" s="28">
        <v>0</v>
      </c>
      <c r="H38" s="28">
        <v>1708</v>
      </c>
      <c r="I38" s="28">
        <v>1096</v>
      </c>
      <c r="J38" s="28">
        <v>0</v>
      </c>
      <c r="K38" s="28">
        <v>0</v>
      </c>
      <c r="L38" s="28">
        <v>0</v>
      </c>
      <c r="M38" s="28">
        <v>1096</v>
      </c>
      <c r="N38" s="28">
        <v>13911</v>
      </c>
      <c r="O38" s="31">
        <v>1096</v>
      </c>
      <c r="P38" s="46">
        <v>13911</v>
      </c>
      <c r="Q38" s="28">
        <v>0</v>
      </c>
      <c r="R38" s="28">
        <v>60381</v>
      </c>
      <c r="S38" s="28">
        <v>0</v>
      </c>
      <c r="T38" s="28">
        <v>2134</v>
      </c>
      <c r="U38" s="28">
        <v>0</v>
      </c>
      <c r="V38" s="28">
        <v>12067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74582</v>
      </c>
      <c r="AC38" s="31">
        <v>0</v>
      </c>
      <c r="AD38" s="46">
        <v>74582</v>
      </c>
      <c r="AE38" s="28">
        <v>1742</v>
      </c>
      <c r="AF38" s="28">
        <v>191</v>
      </c>
      <c r="AG38" s="28">
        <v>309</v>
      </c>
      <c r="AH38" s="28">
        <v>0</v>
      </c>
      <c r="AI38" s="28">
        <v>0</v>
      </c>
      <c r="AJ38" s="28">
        <v>2242</v>
      </c>
      <c r="AK38" s="46">
        <v>2242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31">
        <v>0</v>
      </c>
      <c r="AW38" s="46">
        <v>0</v>
      </c>
      <c r="AX38" s="28">
        <v>0</v>
      </c>
      <c r="AY38" s="28">
        <v>0</v>
      </c>
      <c r="AZ38" s="29">
        <v>44980</v>
      </c>
      <c r="BA38" s="30">
        <v>-89639</v>
      </c>
      <c r="BB38" s="30">
        <v>0</v>
      </c>
    </row>
    <row r="39" spans="1:54" x14ac:dyDescent="0.25">
      <c r="A39" s="35">
        <v>209</v>
      </c>
      <c r="B39" s="36" t="s">
        <v>284</v>
      </c>
      <c r="C39" s="28">
        <v>0</v>
      </c>
      <c r="D39" s="28">
        <v>0</v>
      </c>
      <c r="E39" s="28">
        <v>0</v>
      </c>
      <c r="F39" s="28">
        <v>0</v>
      </c>
      <c r="G39" s="28">
        <v>3037</v>
      </c>
      <c r="H39" s="28">
        <v>11680</v>
      </c>
      <c r="I39" s="28">
        <v>0</v>
      </c>
      <c r="J39" s="28">
        <v>0</v>
      </c>
      <c r="K39" s="28">
        <v>0</v>
      </c>
      <c r="L39" s="28">
        <v>0</v>
      </c>
      <c r="M39" s="28">
        <v>3037</v>
      </c>
      <c r="N39" s="28">
        <v>11680</v>
      </c>
      <c r="O39" s="31">
        <v>3037</v>
      </c>
      <c r="P39" s="46">
        <v>11680</v>
      </c>
      <c r="Q39" s="28">
        <v>0</v>
      </c>
      <c r="R39" s="28">
        <v>287</v>
      </c>
      <c r="S39" s="28">
        <v>0</v>
      </c>
      <c r="T39" s="28">
        <v>2835</v>
      </c>
      <c r="U39" s="28">
        <v>0</v>
      </c>
      <c r="V39" s="28">
        <v>5190</v>
      </c>
      <c r="W39" s="28">
        <v>0</v>
      </c>
      <c r="X39" s="28">
        <v>4455</v>
      </c>
      <c r="Y39" s="28">
        <v>0</v>
      </c>
      <c r="Z39" s="28">
        <v>0</v>
      </c>
      <c r="AA39" s="28">
        <v>0</v>
      </c>
      <c r="AB39" s="28">
        <v>12767</v>
      </c>
      <c r="AC39" s="31">
        <v>0</v>
      </c>
      <c r="AD39" s="46">
        <v>12767</v>
      </c>
      <c r="AE39" s="28">
        <v>92</v>
      </c>
      <c r="AF39" s="28">
        <v>107</v>
      </c>
      <c r="AG39" s="28">
        <v>132</v>
      </c>
      <c r="AH39" s="28">
        <v>264</v>
      </c>
      <c r="AI39" s="28">
        <v>0</v>
      </c>
      <c r="AJ39" s="28">
        <v>595</v>
      </c>
      <c r="AK39" s="46">
        <v>595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31">
        <v>0</v>
      </c>
      <c r="AW39" s="46">
        <v>0</v>
      </c>
      <c r="AX39" s="28">
        <v>0</v>
      </c>
      <c r="AY39" s="28">
        <v>0</v>
      </c>
      <c r="AZ39" s="29">
        <v>44985</v>
      </c>
      <c r="BA39" s="30">
        <v>-22005</v>
      </c>
      <c r="BB39" s="30">
        <v>0</v>
      </c>
    </row>
    <row r="40" spans="1:54" x14ac:dyDescent="0.25">
      <c r="A40" s="35">
        <v>375</v>
      </c>
      <c r="B40" s="36" t="s">
        <v>217</v>
      </c>
      <c r="C40" s="28">
        <v>-1122</v>
      </c>
      <c r="D40" s="28">
        <v>38251</v>
      </c>
      <c r="E40" s="28">
        <v>7746</v>
      </c>
      <c r="F40" s="28">
        <v>28460</v>
      </c>
      <c r="G40" s="28">
        <v>13166</v>
      </c>
      <c r="H40" s="28">
        <v>35173</v>
      </c>
      <c r="I40" s="28">
        <v>2257</v>
      </c>
      <c r="J40" s="28">
        <v>7496</v>
      </c>
      <c r="K40" s="28">
        <v>1753</v>
      </c>
      <c r="L40" s="28">
        <v>2026</v>
      </c>
      <c r="M40" s="28">
        <v>23800</v>
      </c>
      <c r="N40" s="28">
        <v>111406</v>
      </c>
      <c r="O40" s="31">
        <v>23800</v>
      </c>
      <c r="P40" s="46">
        <v>111406</v>
      </c>
      <c r="Q40" s="28">
        <v>0</v>
      </c>
      <c r="R40" s="28">
        <v>0</v>
      </c>
      <c r="S40" s="28">
        <v>0</v>
      </c>
      <c r="T40" s="28">
        <v>61481</v>
      </c>
      <c r="U40" s="28">
        <v>0</v>
      </c>
      <c r="V40" s="28">
        <v>21102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82583</v>
      </c>
      <c r="AC40" s="31">
        <v>0</v>
      </c>
      <c r="AD40" s="46">
        <v>82583</v>
      </c>
      <c r="AE40" s="28">
        <v>0</v>
      </c>
      <c r="AF40" s="28">
        <v>10531</v>
      </c>
      <c r="AG40" s="28">
        <v>1173</v>
      </c>
      <c r="AH40" s="28">
        <v>85</v>
      </c>
      <c r="AI40" s="28">
        <v>0</v>
      </c>
      <c r="AJ40" s="28">
        <v>11789</v>
      </c>
      <c r="AK40" s="46">
        <v>11789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31">
        <v>0</v>
      </c>
      <c r="AW40" s="46">
        <v>0</v>
      </c>
      <c r="AX40" s="28">
        <v>0</v>
      </c>
      <c r="AY40" s="28">
        <v>0</v>
      </c>
      <c r="AZ40" s="29">
        <v>44986</v>
      </c>
      <c r="BA40" s="30">
        <v>-181978</v>
      </c>
      <c r="BB40" s="30">
        <v>0</v>
      </c>
    </row>
    <row r="41" spans="1:54" x14ac:dyDescent="0.25">
      <c r="A41" s="35">
        <v>1728</v>
      </c>
      <c r="B41" s="36" t="s">
        <v>174</v>
      </c>
      <c r="C41" s="28">
        <v>0</v>
      </c>
      <c r="D41" s="28">
        <v>0</v>
      </c>
      <c r="E41" s="28">
        <v>0</v>
      </c>
      <c r="F41" s="28">
        <v>0</v>
      </c>
      <c r="G41" s="28">
        <v>-72</v>
      </c>
      <c r="H41" s="28">
        <v>29</v>
      </c>
      <c r="I41" s="28">
        <v>0</v>
      </c>
      <c r="J41" s="28">
        <v>109</v>
      </c>
      <c r="K41" s="28">
        <v>0</v>
      </c>
      <c r="L41" s="28">
        <v>930</v>
      </c>
      <c r="M41" s="28">
        <v>-72</v>
      </c>
      <c r="N41" s="28">
        <v>1068</v>
      </c>
      <c r="O41" s="31">
        <v>-72</v>
      </c>
      <c r="P41" s="46">
        <v>1068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672</v>
      </c>
      <c r="W41" s="28">
        <v>0</v>
      </c>
      <c r="X41" s="28">
        <v>1468</v>
      </c>
      <c r="Y41" s="28">
        <v>0</v>
      </c>
      <c r="Z41" s="28">
        <v>16889</v>
      </c>
      <c r="AA41" s="28">
        <v>0</v>
      </c>
      <c r="AB41" s="28">
        <v>19029</v>
      </c>
      <c r="AC41" s="31">
        <v>0</v>
      </c>
      <c r="AD41" s="46">
        <v>19029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46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31">
        <v>0</v>
      </c>
      <c r="AW41" s="46">
        <v>0</v>
      </c>
      <c r="AX41" s="28">
        <v>0</v>
      </c>
      <c r="AY41" s="28">
        <v>0</v>
      </c>
      <c r="AZ41" s="29">
        <v>44970</v>
      </c>
      <c r="BA41" s="30">
        <v>-20169</v>
      </c>
      <c r="BB41" s="30">
        <v>0</v>
      </c>
    </row>
    <row r="42" spans="1:54" x14ac:dyDescent="0.25">
      <c r="A42" s="35">
        <v>376</v>
      </c>
      <c r="B42" s="36" t="s">
        <v>218</v>
      </c>
      <c r="C42" s="28">
        <v>0</v>
      </c>
      <c r="D42" s="28">
        <v>845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845</v>
      </c>
      <c r="O42" s="31">
        <v>0</v>
      </c>
      <c r="P42" s="46">
        <v>845</v>
      </c>
      <c r="Q42" s="28">
        <v>0</v>
      </c>
      <c r="R42" s="28">
        <v>54638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54638</v>
      </c>
      <c r="AC42" s="31">
        <v>0</v>
      </c>
      <c r="AD42" s="46">
        <v>54638</v>
      </c>
      <c r="AE42" s="28">
        <v>2000</v>
      </c>
      <c r="AF42" s="28">
        <v>0</v>
      </c>
      <c r="AG42" s="28">
        <v>0</v>
      </c>
      <c r="AH42" s="28">
        <v>0</v>
      </c>
      <c r="AI42" s="28">
        <v>0</v>
      </c>
      <c r="AJ42" s="28">
        <v>2000</v>
      </c>
      <c r="AK42" s="46">
        <v>2000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31">
        <v>0</v>
      </c>
      <c r="AW42" s="46">
        <v>0</v>
      </c>
      <c r="AX42" s="28">
        <v>0</v>
      </c>
      <c r="AY42" s="28">
        <v>0</v>
      </c>
      <c r="AZ42" s="29">
        <v>44986</v>
      </c>
      <c r="BA42" s="30">
        <v>-57483</v>
      </c>
      <c r="BB42" s="30">
        <v>0</v>
      </c>
    </row>
    <row r="43" spans="1:54" x14ac:dyDescent="0.25">
      <c r="A43" s="35">
        <v>377</v>
      </c>
      <c r="B43" s="36" t="s">
        <v>62</v>
      </c>
      <c r="C43" s="28">
        <v>0</v>
      </c>
      <c r="D43" s="28">
        <v>9918</v>
      </c>
      <c r="E43" s="28">
        <v>0</v>
      </c>
      <c r="F43" s="28">
        <v>427</v>
      </c>
      <c r="G43" s="28">
        <v>0</v>
      </c>
      <c r="H43" s="28">
        <v>10485</v>
      </c>
      <c r="I43" s="28">
        <v>0</v>
      </c>
      <c r="J43" s="28">
        <v>1740</v>
      </c>
      <c r="K43" s="28">
        <v>0</v>
      </c>
      <c r="L43" s="28">
        <v>-129</v>
      </c>
      <c r="M43" s="28">
        <v>0</v>
      </c>
      <c r="N43" s="28">
        <v>22441</v>
      </c>
      <c r="O43" s="31">
        <v>0</v>
      </c>
      <c r="P43" s="46">
        <v>22441</v>
      </c>
      <c r="Q43" s="28">
        <v>0</v>
      </c>
      <c r="R43" s="28">
        <v>27175</v>
      </c>
      <c r="S43" s="28">
        <v>0</v>
      </c>
      <c r="T43" s="28">
        <v>3902</v>
      </c>
      <c r="U43" s="28">
        <v>0</v>
      </c>
      <c r="V43" s="28">
        <v>13406</v>
      </c>
      <c r="W43" s="28">
        <v>0</v>
      </c>
      <c r="X43" s="28">
        <v>0</v>
      </c>
      <c r="Y43" s="28">
        <v>0</v>
      </c>
      <c r="Z43" s="28">
        <v>484</v>
      </c>
      <c r="AA43" s="28">
        <v>0</v>
      </c>
      <c r="AB43" s="28">
        <v>44967</v>
      </c>
      <c r="AC43" s="31">
        <v>0</v>
      </c>
      <c r="AD43" s="46">
        <v>44967</v>
      </c>
      <c r="AE43" s="28">
        <v>3559</v>
      </c>
      <c r="AF43" s="28">
        <v>483</v>
      </c>
      <c r="AG43" s="28">
        <v>845</v>
      </c>
      <c r="AH43" s="28">
        <v>0</v>
      </c>
      <c r="AI43" s="28">
        <v>35</v>
      </c>
      <c r="AJ43" s="28">
        <v>4922</v>
      </c>
      <c r="AK43" s="46">
        <v>4922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  <c r="AV43" s="31">
        <v>0</v>
      </c>
      <c r="AW43" s="46">
        <v>0</v>
      </c>
      <c r="AX43" s="28">
        <v>0</v>
      </c>
      <c r="AY43" s="28">
        <v>0</v>
      </c>
      <c r="AZ43" s="29">
        <v>44980</v>
      </c>
      <c r="BA43" s="30">
        <v>-72330</v>
      </c>
      <c r="BB43" s="30">
        <v>0</v>
      </c>
    </row>
    <row r="44" spans="1:54" x14ac:dyDescent="0.25">
      <c r="A44" s="35">
        <v>1901</v>
      </c>
      <c r="B44" s="36" t="s">
        <v>187</v>
      </c>
      <c r="C44" s="28">
        <v>0</v>
      </c>
      <c r="D44" s="28">
        <v>16328</v>
      </c>
      <c r="E44" s="28">
        <v>0</v>
      </c>
      <c r="F44" s="28">
        <v>1580</v>
      </c>
      <c r="G44" s="28">
        <v>6379</v>
      </c>
      <c r="H44" s="28">
        <v>70864</v>
      </c>
      <c r="I44" s="28">
        <v>5445</v>
      </c>
      <c r="J44" s="28">
        <v>1717</v>
      </c>
      <c r="K44" s="28">
        <v>3428</v>
      </c>
      <c r="L44" s="28">
        <v>4867</v>
      </c>
      <c r="M44" s="28">
        <v>15252</v>
      </c>
      <c r="N44" s="28">
        <v>95356</v>
      </c>
      <c r="O44" s="31">
        <v>15252</v>
      </c>
      <c r="P44" s="46">
        <v>95356</v>
      </c>
      <c r="Q44" s="28">
        <v>34700</v>
      </c>
      <c r="R44" s="28">
        <v>21881</v>
      </c>
      <c r="S44" s="28">
        <v>8439</v>
      </c>
      <c r="T44" s="28">
        <v>9765</v>
      </c>
      <c r="U44" s="28">
        <v>36500</v>
      </c>
      <c r="V44" s="28">
        <v>8737</v>
      </c>
      <c r="W44" s="28">
        <v>3800</v>
      </c>
      <c r="X44" s="28">
        <v>0</v>
      </c>
      <c r="Y44" s="28">
        <v>0</v>
      </c>
      <c r="Z44" s="28">
        <v>0</v>
      </c>
      <c r="AA44" s="28">
        <v>83439</v>
      </c>
      <c r="AB44" s="28">
        <v>40383</v>
      </c>
      <c r="AC44" s="31">
        <v>83439</v>
      </c>
      <c r="AD44" s="46">
        <v>40383</v>
      </c>
      <c r="AE44" s="28">
        <v>434</v>
      </c>
      <c r="AF44" s="28">
        <v>91</v>
      </c>
      <c r="AG44" s="28">
        <v>580</v>
      </c>
      <c r="AH44" s="28">
        <v>0</v>
      </c>
      <c r="AI44" s="28">
        <v>0</v>
      </c>
      <c r="AJ44" s="28">
        <v>1105</v>
      </c>
      <c r="AK44" s="46">
        <v>1105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31">
        <v>0</v>
      </c>
      <c r="AW44" s="46">
        <v>0</v>
      </c>
      <c r="AX44" s="28">
        <v>0</v>
      </c>
      <c r="AY44" s="28">
        <v>0</v>
      </c>
      <c r="AZ44" s="29">
        <v>44980</v>
      </c>
      <c r="BA44" s="30">
        <v>-38153</v>
      </c>
      <c r="BB44" s="30">
        <v>0</v>
      </c>
    </row>
    <row r="45" spans="1:54" x14ac:dyDescent="0.25">
      <c r="A45" s="35">
        <v>755</v>
      </c>
      <c r="B45" s="36" t="s">
        <v>119</v>
      </c>
      <c r="C45" s="28">
        <v>0</v>
      </c>
      <c r="D45" s="28">
        <v>795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795</v>
      </c>
      <c r="O45" s="31">
        <v>0</v>
      </c>
      <c r="P45" s="46">
        <v>795</v>
      </c>
      <c r="Q45" s="28">
        <v>0</v>
      </c>
      <c r="R45" s="28">
        <v>0</v>
      </c>
      <c r="S45" s="28">
        <v>0</v>
      </c>
      <c r="T45" s="28">
        <v>4575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4575</v>
      </c>
      <c r="AC45" s="31">
        <v>0</v>
      </c>
      <c r="AD45" s="46">
        <v>4575</v>
      </c>
      <c r="AE45" s="28">
        <v>0</v>
      </c>
      <c r="AF45" s="28">
        <v>247</v>
      </c>
      <c r="AG45" s="28">
        <v>0</v>
      </c>
      <c r="AH45" s="28">
        <v>0</v>
      </c>
      <c r="AI45" s="28">
        <v>0</v>
      </c>
      <c r="AJ45" s="28">
        <v>247</v>
      </c>
      <c r="AK45" s="46">
        <v>247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>
        <v>0</v>
      </c>
      <c r="AU45" s="28">
        <v>0</v>
      </c>
      <c r="AV45" s="31">
        <v>0</v>
      </c>
      <c r="AW45" s="46">
        <v>0</v>
      </c>
      <c r="AX45" s="28">
        <v>0</v>
      </c>
      <c r="AY45" s="28">
        <v>0</v>
      </c>
      <c r="AZ45" s="29">
        <v>44980</v>
      </c>
      <c r="BA45" s="30">
        <v>-5617</v>
      </c>
      <c r="BB45" s="30">
        <v>0</v>
      </c>
    </row>
    <row r="46" spans="1:54" x14ac:dyDescent="0.25">
      <c r="A46" s="35">
        <v>1681</v>
      </c>
      <c r="B46" s="36" t="s">
        <v>160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734</v>
      </c>
      <c r="L46" s="28">
        <v>24922</v>
      </c>
      <c r="M46" s="28">
        <v>734</v>
      </c>
      <c r="N46" s="28">
        <v>24922</v>
      </c>
      <c r="O46" s="31">
        <v>734</v>
      </c>
      <c r="P46" s="46">
        <v>24922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15253</v>
      </c>
      <c r="AA46" s="28">
        <v>0</v>
      </c>
      <c r="AB46" s="28">
        <v>15253</v>
      </c>
      <c r="AC46" s="31">
        <v>0</v>
      </c>
      <c r="AD46" s="46">
        <v>15253</v>
      </c>
      <c r="AE46" s="28">
        <v>0</v>
      </c>
      <c r="AF46" s="28">
        <v>0</v>
      </c>
      <c r="AG46" s="28">
        <v>0</v>
      </c>
      <c r="AH46" s="28">
        <v>0</v>
      </c>
      <c r="AI46" s="28">
        <v>1479</v>
      </c>
      <c r="AJ46" s="28">
        <v>1479</v>
      </c>
      <c r="AK46" s="46">
        <v>1479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31">
        <v>0</v>
      </c>
      <c r="AW46" s="46">
        <v>0</v>
      </c>
      <c r="AX46" s="28">
        <v>0</v>
      </c>
      <c r="AY46" s="28">
        <v>0</v>
      </c>
      <c r="AZ46" s="29">
        <v>44984</v>
      </c>
      <c r="BA46" s="30">
        <v>-40920</v>
      </c>
      <c r="BB46" s="30">
        <v>0</v>
      </c>
    </row>
    <row r="47" spans="1:54" x14ac:dyDescent="0.25">
      <c r="A47" s="35">
        <v>147</v>
      </c>
      <c r="B47" s="36" t="s">
        <v>326</v>
      </c>
      <c r="C47" s="28">
        <v>0</v>
      </c>
      <c r="D47" s="28">
        <v>1734</v>
      </c>
      <c r="E47" s="28">
        <v>0</v>
      </c>
      <c r="F47" s="28">
        <v>-217</v>
      </c>
      <c r="G47" s="28">
        <v>0</v>
      </c>
      <c r="H47" s="28">
        <v>-2642</v>
      </c>
      <c r="I47" s="28">
        <v>0</v>
      </c>
      <c r="J47" s="28">
        <v>-926</v>
      </c>
      <c r="K47" s="28">
        <v>0</v>
      </c>
      <c r="L47" s="28">
        <v>-1613</v>
      </c>
      <c r="M47" s="28">
        <v>0</v>
      </c>
      <c r="N47" s="28">
        <v>-3664</v>
      </c>
      <c r="O47" s="31">
        <v>0</v>
      </c>
      <c r="P47" s="46">
        <v>-3664</v>
      </c>
      <c r="Q47" s="28">
        <v>0</v>
      </c>
      <c r="R47" s="28">
        <v>53913</v>
      </c>
      <c r="S47" s="28">
        <v>0</v>
      </c>
      <c r="T47" s="28">
        <v>11384</v>
      </c>
      <c r="U47" s="28">
        <v>0</v>
      </c>
      <c r="V47" s="28">
        <v>14233</v>
      </c>
      <c r="W47" s="28">
        <v>0</v>
      </c>
      <c r="X47" s="28">
        <v>0</v>
      </c>
      <c r="Y47" s="28">
        <v>0</v>
      </c>
      <c r="Z47" s="28">
        <v>1693</v>
      </c>
      <c r="AA47" s="28">
        <v>0</v>
      </c>
      <c r="AB47" s="28">
        <v>81223</v>
      </c>
      <c r="AC47" s="31">
        <v>0</v>
      </c>
      <c r="AD47" s="46">
        <v>81223</v>
      </c>
      <c r="AE47" s="28">
        <v>3140</v>
      </c>
      <c r="AF47" s="28">
        <v>1005</v>
      </c>
      <c r="AG47" s="28">
        <v>741</v>
      </c>
      <c r="AH47" s="28">
        <v>0</v>
      </c>
      <c r="AI47" s="28">
        <v>95</v>
      </c>
      <c r="AJ47" s="28">
        <v>4981</v>
      </c>
      <c r="AK47" s="46">
        <v>4981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v>0</v>
      </c>
      <c r="AT47" s="28">
        <v>0</v>
      </c>
      <c r="AU47" s="28">
        <v>0</v>
      </c>
      <c r="AV47" s="31">
        <v>0</v>
      </c>
      <c r="AW47" s="46">
        <v>0</v>
      </c>
      <c r="AX47" s="28">
        <v>0</v>
      </c>
      <c r="AY47" s="28">
        <v>0</v>
      </c>
      <c r="AZ47" s="29">
        <v>44994</v>
      </c>
      <c r="BA47" s="30">
        <v>-82540</v>
      </c>
      <c r="BB47" s="30">
        <v>0</v>
      </c>
    </row>
    <row r="48" spans="1:54" x14ac:dyDescent="0.25">
      <c r="A48" s="35">
        <v>654</v>
      </c>
      <c r="B48" s="36" t="s">
        <v>107</v>
      </c>
      <c r="C48" s="28">
        <v>0</v>
      </c>
      <c r="D48" s="28">
        <v>7264</v>
      </c>
      <c r="E48" s="28">
        <v>0</v>
      </c>
      <c r="F48" s="28">
        <v>804</v>
      </c>
      <c r="G48" s="28">
        <v>0</v>
      </c>
      <c r="H48" s="28">
        <v>1200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9268</v>
      </c>
      <c r="O48" s="31">
        <v>0</v>
      </c>
      <c r="P48" s="46">
        <v>9268</v>
      </c>
      <c r="Q48" s="28">
        <v>0</v>
      </c>
      <c r="R48" s="28">
        <v>5009</v>
      </c>
      <c r="S48" s="28">
        <v>0</v>
      </c>
      <c r="T48" s="28">
        <v>0</v>
      </c>
      <c r="U48" s="28">
        <v>0</v>
      </c>
      <c r="V48" s="28">
        <v>6777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11786</v>
      </c>
      <c r="AC48" s="31">
        <v>0</v>
      </c>
      <c r="AD48" s="46">
        <v>11786</v>
      </c>
      <c r="AE48" s="28">
        <v>405</v>
      </c>
      <c r="AF48" s="28">
        <v>0</v>
      </c>
      <c r="AG48" s="28">
        <v>399</v>
      </c>
      <c r="AH48" s="28">
        <v>0</v>
      </c>
      <c r="AI48" s="28">
        <v>0</v>
      </c>
      <c r="AJ48" s="28">
        <v>804</v>
      </c>
      <c r="AK48" s="46">
        <v>804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31">
        <v>0</v>
      </c>
      <c r="AW48" s="46">
        <v>0</v>
      </c>
      <c r="AX48" s="28">
        <v>0</v>
      </c>
      <c r="AY48" s="28">
        <v>0</v>
      </c>
      <c r="AZ48" s="29">
        <v>44984</v>
      </c>
      <c r="BA48" s="30">
        <v>-21858</v>
      </c>
      <c r="BB48" s="30">
        <v>0</v>
      </c>
    </row>
    <row r="49" spans="1:54" x14ac:dyDescent="0.25">
      <c r="A49" s="35">
        <v>757</v>
      </c>
      <c r="B49" s="36" t="s">
        <v>331</v>
      </c>
      <c r="C49" s="28">
        <v>0</v>
      </c>
      <c r="D49" s="28">
        <v>1408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1408</v>
      </c>
      <c r="O49" s="31">
        <v>0</v>
      </c>
      <c r="P49" s="46">
        <v>1408</v>
      </c>
      <c r="Q49" s="28">
        <v>0</v>
      </c>
      <c r="R49" s="28">
        <v>28442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28442</v>
      </c>
      <c r="AC49" s="31">
        <v>0</v>
      </c>
      <c r="AD49" s="46">
        <v>28442</v>
      </c>
      <c r="AE49" s="28">
        <v>1224</v>
      </c>
      <c r="AF49" s="28">
        <v>0</v>
      </c>
      <c r="AG49" s="28">
        <v>0</v>
      </c>
      <c r="AH49" s="28">
        <v>0</v>
      </c>
      <c r="AI49" s="28">
        <v>0</v>
      </c>
      <c r="AJ49" s="28">
        <v>1224</v>
      </c>
      <c r="AK49" s="46">
        <v>1224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31">
        <v>0</v>
      </c>
      <c r="AW49" s="46">
        <v>0</v>
      </c>
      <c r="AX49" s="28">
        <v>0</v>
      </c>
      <c r="AY49" s="28">
        <v>0</v>
      </c>
      <c r="AZ49" s="29">
        <v>44620</v>
      </c>
      <c r="BA49" s="30">
        <v>-31074</v>
      </c>
      <c r="BB49" s="30">
        <v>0</v>
      </c>
    </row>
    <row r="50" spans="1:54" x14ac:dyDescent="0.25">
      <c r="A50" s="35">
        <v>758</v>
      </c>
      <c r="B50" s="36" t="s">
        <v>316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3894</v>
      </c>
      <c r="L50" s="28">
        <v>49583</v>
      </c>
      <c r="M50" s="28">
        <v>3894</v>
      </c>
      <c r="N50" s="28">
        <v>49583</v>
      </c>
      <c r="O50" s="31">
        <v>3894</v>
      </c>
      <c r="P50" s="46">
        <v>49583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20306</v>
      </c>
      <c r="Z50" s="28">
        <v>158189</v>
      </c>
      <c r="AA50" s="28">
        <v>20306</v>
      </c>
      <c r="AB50" s="28">
        <v>158189</v>
      </c>
      <c r="AC50" s="31">
        <v>20306</v>
      </c>
      <c r="AD50" s="46">
        <v>158189</v>
      </c>
      <c r="AE50" s="28">
        <v>0</v>
      </c>
      <c r="AF50" s="28">
        <v>0</v>
      </c>
      <c r="AG50" s="28">
        <v>0</v>
      </c>
      <c r="AH50" s="28">
        <v>0</v>
      </c>
      <c r="AI50" s="28">
        <v>5642</v>
      </c>
      <c r="AJ50" s="28">
        <v>5642</v>
      </c>
      <c r="AK50" s="46">
        <v>5642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1</v>
      </c>
      <c r="AU50" s="28">
        <v>1</v>
      </c>
      <c r="AV50" s="31">
        <v>1</v>
      </c>
      <c r="AW50" s="46">
        <v>1</v>
      </c>
      <c r="AX50" s="28">
        <v>450</v>
      </c>
      <c r="AY50" s="28">
        <v>800</v>
      </c>
      <c r="AZ50" s="29">
        <v>44984</v>
      </c>
      <c r="BA50" s="30">
        <v>-187964</v>
      </c>
      <c r="BB50" s="30">
        <v>2</v>
      </c>
    </row>
    <row r="51" spans="1:54" x14ac:dyDescent="0.25">
      <c r="A51" s="35">
        <v>501</v>
      </c>
      <c r="B51" s="36" t="s">
        <v>78</v>
      </c>
      <c r="C51" s="28">
        <v>-736</v>
      </c>
      <c r="D51" s="28">
        <v>11745</v>
      </c>
      <c r="E51" s="28">
        <v>-249</v>
      </c>
      <c r="F51" s="28">
        <v>3684</v>
      </c>
      <c r="G51" s="28">
        <v>-394</v>
      </c>
      <c r="H51" s="28">
        <v>5836</v>
      </c>
      <c r="I51" s="28">
        <v>698</v>
      </c>
      <c r="J51" s="28">
        <v>2083</v>
      </c>
      <c r="K51" s="28">
        <v>596</v>
      </c>
      <c r="L51" s="28">
        <v>1005</v>
      </c>
      <c r="M51" s="28">
        <v>-85</v>
      </c>
      <c r="N51" s="28">
        <v>24353</v>
      </c>
      <c r="O51" s="31">
        <v>-85</v>
      </c>
      <c r="P51" s="46">
        <v>24353</v>
      </c>
      <c r="Q51" s="28">
        <v>0</v>
      </c>
      <c r="R51" s="28">
        <v>15513</v>
      </c>
      <c r="S51" s="28">
        <v>0</v>
      </c>
      <c r="T51" s="28">
        <v>6248</v>
      </c>
      <c r="U51" s="28">
        <v>0</v>
      </c>
      <c r="V51" s="28">
        <v>6355</v>
      </c>
      <c r="W51" s="28">
        <v>0</v>
      </c>
      <c r="X51" s="28">
        <v>1965</v>
      </c>
      <c r="Y51" s="28">
        <v>0</v>
      </c>
      <c r="Z51" s="28">
        <v>1206</v>
      </c>
      <c r="AA51" s="28">
        <v>0</v>
      </c>
      <c r="AB51" s="28">
        <v>31287</v>
      </c>
      <c r="AC51" s="31">
        <v>0</v>
      </c>
      <c r="AD51" s="46">
        <v>31287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46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31">
        <v>0</v>
      </c>
      <c r="AW51" s="46">
        <v>0</v>
      </c>
      <c r="AX51" s="28">
        <v>0</v>
      </c>
      <c r="AY51" s="28">
        <v>0</v>
      </c>
      <c r="AZ51" s="29">
        <v>44964</v>
      </c>
      <c r="BA51" s="30">
        <v>-55725</v>
      </c>
      <c r="BB51" s="30">
        <v>0</v>
      </c>
    </row>
    <row r="52" spans="1:54" x14ac:dyDescent="0.25">
      <c r="A52" s="35">
        <v>1876</v>
      </c>
      <c r="B52" s="36" t="s">
        <v>241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31">
        <v>0</v>
      </c>
      <c r="P52" s="46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31">
        <v>0</v>
      </c>
      <c r="AD52" s="46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46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31">
        <v>0</v>
      </c>
      <c r="AW52" s="46">
        <v>0</v>
      </c>
      <c r="AX52" s="28">
        <v>0</v>
      </c>
      <c r="AY52" s="28">
        <v>0</v>
      </c>
      <c r="AZ52" s="29">
        <v>44979</v>
      </c>
      <c r="BA52" s="30">
        <v>0</v>
      </c>
      <c r="BB52" s="30">
        <v>0</v>
      </c>
    </row>
    <row r="53" spans="1:54" x14ac:dyDescent="0.25">
      <c r="A53" s="35">
        <v>213</v>
      </c>
      <c r="B53" s="36" t="s">
        <v>285</v>
      </c>
      <c r="C53" s="28">
        <v>111</v>
      </c>
      <c r="D53" s="28">
        <v>349</v>
      </c>
      <c r="E53" s="28">
        <v>0</v>
      </c>
      <c r="F53" s="28">
        <v>0</v>
      </c>
      <c r="G53" s="28">
        <v>1552</v>
      </c>
      <c r="H53" s="28">
        <v>1588</v>
      </c>
      <c r="I53" s="28">
        <v>713</v>
      </c>
      <c r="J53" s="28">
        <v>775</v>
      </c>
      <c r="K53" s="28">
        <v>896</v>
      </c>
      <c r="L53" s="28">
        <v>3199</v>
      </c>
      <c r="M53" s="28">
        <v>3272</v>
      </c>
      <c r="N53" s="28">
        <v>5911</v>
      </c>
      <c r="O53" s="31">
        <v>3272</v>
      </c>
      <c r="P53" s="46">
        <v>5911</v>
      </c>
      <c r="Q53" s="28">
        <v>0</v>
      </c>
      <c r="R53" s="28">
        <v>386</v>
      </c>
      <c r="S53" s="28">
        <v>0</v>
      </c>
      <c r="T53" s="28">
        <v>15672</v>
      </c>
      <c r="U53" s="28">
        <v>0</v>
      </c>
      <c r="V53" s="28">
        <v>2253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18311</v>
      </c>
      <c r="AC53" s="31">
        <v>0</v>
      </c>
      <c r="AD53" s="46">
        <v>18311</v>
      </c>
      <c r="AE53" s="28">
        <v>69</v>
      </c>
      <c r="AF53" s="28">
        <v>1640</v>
      </c>
      <c r="AG53" s="28">
        <v>154</v>
      </c>
      <c r="AH53" s="28">
        <v>0</v>
      </c>
      <c r="AI53" s="28">
        <v>0</v>
      </c>
      <c r="AJ53" s="28">
        <v>1863</v>
      </c>
      <c r="AK53" s="46">
        <v>1863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31">
        <v>0</v>
      </c>
      <c r="AW53" s="46">
        <v>0</v>
      </c>
      <c r="AX53" s="28">
        <v>0</v>
      </c>
      <c r="AY53" s="28">
        <v>0</v>
      </c>
      <c r="AZ53" s="29">
        <v>44985</v>
      </c>
      <c r="BA53" s="30">
        <v>-22813</v>
      </c>
      <c r="BB53" s="30">
        <v>0</v>
      </c>
    </row>
    <row r="54" spans="1:54" x14ac:dyDescent="0.25">
      <c r="A54" s="35">
        <v>899</v>
      </c>
      <c r="B54" s="36" t="s">
        <v>141</v>
      </c>
      <c r="C54" s="28">
        <v>0</v>
      </c>
      <c r="D54" s="28">
        <v>11520</v>
      </c>
      <c r="E54" s="28">
        <v>5565</v>
      </c>
      <c r="F54" s="28">
        <v>5998</v>
      </c>
      <c r="G54" s="28">
        <v>110</v>
      </c>
      <c r="H54" s="28">
        <v>2059</v>
      </c>
      <c r="I54" s="28">
        <v>0</v>
      </c>
      <c r="J54" s="28">
        <v>203</v>
      </c>
      <c r="K54" s="28">
        <v>0</v>
      </c>
      <c r="L54" s="28">
        <v>542</v>
      </c>
      <c r="M54" s="28">
        <v>5675</v>
      </c>
      <c r="N54" s="28">
        <v>20322</v>
      </c>
      <c r="O54" s="31">
        <v>5675</v>
      </c>
      <c r="P54" s="46">
        <v>20322</v>
      </c>
      <c r="Q54" s="28">
        <v>0</v>
      </c>
      <c r="R54" s="28">
        <v>15105</v>
      </c>
      <c r="S54" s="28">
        <v>0</v>
      </c>
      <c r="T54" s="28">
        <v>21945</v>
      </c>
      <c r="U54" s="28">
        <v>0</v>
      </c>
      <c r="V54" s="28">
        <v>11079</v>
      </c>
      <c r="W54" s="28">
        <v>0</v>
      </c>
      <c r="X54" s="28">
        <v>0</v>
      </c>
      <c r="Y54" s="28">
        <v>0</v>
      </c>
      <c r="Z54" s="28">
        <v>690</v>
      </c>
      <c r="AA54" s="28">
        <v>0</v>
      </c>
      <c r="AB54" s="28">
        <v>48819</v>
      </c>
      <c r="AC54" s="31">
        <v>0</v>
      </c>
      <c r="AD54" s="46">
        <v>48819</v>
      </c>
      <c r="AE54" s="28">
        <v>1869</v>
      </c>
      <c r="AF54" s="28">
        <v>917</v>
      </c>
      <c r="AG54" s="28">
        <v>826</v>
      </c>
      <c r="AH54" s="28">
        <v>0</v>
      </c>
      <c r="AI54" s="28">
        <v>8</v>
      </c>
      <c r="AJ54" s="28">
        <v>3620</v>
      </c>
      <c r="AK54" s="46">
        <v>3620</v>
      </c>
      <c r="AL54" s="28">
        <v>0</v>
      </c>
      <c r="AM54" s="28">
        <v>0</v>
      </c>
      <c r="AN54" s="28">
        <v>1</v>
      </c>
      <c r="AO54" s="28">
        <v>0</v>
      </c>
      <c r="AP54" s="28">
        <v>1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31">
        <v>2</v>
      </c>
      <c r="AW54" s="46">
        <v>0</v>
      </c>
      <c r="AX54" s="28">
        <v>900</v>
      </c>
      <c r="AY54" s="28">
        <v>0</v>
      </c>
      <c r="AZ54" s="29">
        <v>44984</v>
      </c>
      <c r="BA54" s="30">
        <v>-66186</v>
      </c>
      <c r="BB54" s="30">
        <v>2</v>
      </c>
    </row>
    <row r="55" spans="1:54" x14ac:dyDescent="0.25">
      <c r="A55" s="35">
        <v>312</v>
      </c>
      <c r="B55" s="36" t="s">
        <v>55</v>
      </c>
      <c r="C55" s="28">
        <v>-3</v>
      </c>
      <c r="D55" s="28">
        <v>2790</v>
      </c>
      <c r="E55" s="28">
        <v>0</v>
      </c>
      <c r="F55" s="28">
        <v>2607</v>
      </c>
      <c r="G55" s="28">
        <v>0</v>
      </c>
      <c r="H55" s="28">
        <v>58</v>
      </c>
      <c r="I55" s="28">
        <v>0</v>
      </c>
      <c r="J55" s="28">
        <v>0</v>
      </c>
      <c r="K55" s="28">
        <v>3175</v>
      </c>
      <c r="L55" s="28">
        <v>1079</v>
      </c>
      <c r="M55" s="28">
        <v>3172</v>
      </c>
      <c r="N55" s="28">
        <v>6534</v>
      </c>
      <c r="O55" s="31">
        <v>3172</v>
      </c>
      <c r="P55" s="46">
        <v>6534</v>
      </c>
      <c r="Q55" s="28">
        <v>0</v>
      </c>
      <c r="R55" s="28">
        <v>2135</v>
      </c>
      <c r="S55" s="28">
        <v>0</v>
      </c>
      <c r="T55" s="28">
        <v>18123</v>
      </c>
      <c r="U55" s="28">
        <v>0</v>
      </c>
      <c r="V55" s="28">
        <v>485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20743</v>
      </c>
      <c r="AC55" s="31">
        <v>0</v>
      </c>
      <c r="AD55" s="46">
        <v>20743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46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31">
        <v>0</v>
      </c>
      <c r="AW55" s="46">
        <v>0</v>
      </c>
      <c r="AX55" s="28">
        <v>0</v>
      </c>
      <c r="AY55" s="28">
        <v>0</v>
      </c>
      <c r="AZ55" s="29">
        <v>44977</v>
      </c>
      <c r="BA55" s="30">
        <v>-24105</v>
      </c>
      <c r="BB55" s="30">
        <v>0</v>
      </c>
    </row>
    <row r="56" spans="1:54" x14ac:dyDescent="0.25">
      <c r="A56" s="35">
        <v>313</v>
      </c>
      <c r="B56" s="36" t="s">
        <v>56</v>
      </c>
      <c r="C56" s="28">
        <v>0</v>
      </c>
      <c r="D56" s="28">
        <v>12445</v>
      </c>
      <c r="E56" s="28">
        <v>0</v>
      </c>
      <c r="F56" s="28">
        <v>4951</v>
      </c>
      <c r="G56" s="28">
        <v>0</v>
      </c>
      <c r="H56" s="28">
        <v>6451</v>
      </c>
      <c r="I56" s="28">
        <v>0</v>
      </c>
      <c r="J56" s="28">
        <v>17</v>
      </c>
      <c r="K56" s="28">
        <v>3867</v>
      </c>
      <c r="L56" s="28">
        <v>1087</v>
      </c>
      <c r="M56" s="28">
        <v>3867</v>
      </c>
      <c r="N56" s="28">
        <v>24951</v>
      </c>
      <c r="O56" s="31">
        <v>3867</v>
      </c>
      <c r="P56" s="46">
        <v>24951</v>
      </c>
      <c r="Q56" s="28">
        <v>0</v>
      </c>
      <c r="R56" s="28">
        <v>4484</v>
      </c>
      <c r="S56" s="28">
        <v>0</v>
      </c>
      <c r="T56" s="28">
        <v>8303</v>
      </c>
      <c r="U56" s="28">
        <v>0</v>
      </c>
      <c r="V56" s="28">
        <v>5997</v>
      </c>
      <c r="W56" s="28">
        <v>0</v>
      </c>
      <c r="X56" s="28">
        <v>17</v>
      </c>
      <c r="Y56" s="28">
        <v>0</v>
      </c>
      <c r="Z56" s="28">
        <v>0</v>
      </c>
      <c r="AA56" s="28">
        <v>0</v>
      </c>
      <c r="AB56" s="28">
        <v>18801</v>
      </c>
      <c r="AC56" s="31">
        <v>0</v>
      </c>
      <c r="AD56" s="46">
        <v>18801</v>
      </c>
      <c r="AE56" s="28">
        <v>361</v>
      </c>
      <c r="AF56" s="28">
        <v>284</v>
      </c>
      <c r="AG56" s="28">
        <v>114</v>
      </c>
      <c r="AH56" s="28">
        <v>0</v>
      </c>
      <c r="AI56" s="28">
        <v>0</v>
      </c>
      <c r="AJ56" s="28">
        <v>759</v>
      </c>
      <c r="AK56" s="46">
        <v>759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31">
        <v>0</v>
      </c>
      <c r="AW56" s="46">
        <v>0</v>
      </c>
      <c r="AX56" s="28">
        <v>0</v>
      </c>
      <c r="AY56" s="28">
        <v>0</v>
      </c>
      <c r="AZ56" s="29">
        <v>44971</v>
      </c>
      <c r="BA56" s="30">
        <v>-40644</v>
      </c>
      <c r="BB56" s="30">
        <v>0</v>
      </c>
    </row>
    <row r="57" spans="1:54" x14ac:dyDescent="0.25">
      <c r="A57" s="35">
        <v>214</v>
      </c>
      <c r="B57" s="36" t="s">
        <v>286</v>
      </c>
      <c r="C57" s="28">
        <v>0</v>
      </c>
      <c r="D57" s="28">
        <v>13273</v>
      </c>
      <c r="E57" s="28">
        <v>0</v>
      </c>
      <c r="F57" s="28">
        <v>2783</v>
      </c>
      <c r="G57" s="28">
        <v>93</v>
      </c>
      <c r="H57" s="28">
        <v>14573</v>
      </c>
      <c r="I57" s="28">
        <v>0</v>
      </c>
      <c r="J57" s="28">
        <v>2125</v>
      </c>
      <c r="K57" s="28">
        <v>0</v>
      </c>
      <c r="L57" s="28">
        <v>0</v>
      </c>
      <c r="M57" s="28">
        <v>93</v>
      </c>
      <c r="N57" s="28">
        <v>32754</v>
      </c>
      <c r="O57" s="31">
        <v>93</v>
      </c>
      <c r="P57" s="46">
        <v>32754</v>
      </c>
      <c r="Q57" s="28">
        <v>0</v>
      </c>
      <c r="R57" s="28">
        <v>26347</v>
      </c>
      <c r="S57" s="28">
        <v>0</v>
      </c>
      <c r="T57" s="28">
        <v>12502</v>
      </c>
      <c r="U57" s="28">
        <v>0</v>
      </c>
      <c r="V57" s="28">
        <v>2598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41447</v>
      </c>
      <c r="AC57" s="31">
        <v>0</v>
      </c>
      <c r="AD57" s="46">
        <v>41447</v>
      </c>
      <c r="AE57" s="28">
        <v>2086</v>
      </c>
      <c r="AF57" s="28">
        <v>954</v>
      </c>
      <c r="AG57" s="28">
        <v>119</v>
      </c>
      <c r="AH57" s="28">
        <v>0</v>
      </c>
      <c r="AI57" s="28">
        <v>0</v>
      </c>
      <c r="AJ57" s="28">
        <v>3159</v>
      </c>
      <c r="AK57" s="46">
        <v>3159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  <c r="AV57" s="31">
        <v>0</v>
      </c>
      <c r="AW57" s="46">
        <v>0</v>
      </c>
      <c r="AX57" s="28">
        <v>0</v>
      </c>
      <c r="AY57" s="28">
        <v>0</v>
      </c>
      <c r="AZ57" s="29">
        <v>44985</v>
      </c>
      <c r="BA57" s="30">
        <v>-77267</v>
      </c>
      <c r="BB57" s="30">
        <v>0</v>
      </c>
    </row>
    <row r="58" spans="1:54" x14ac:dyDescent="0.25">
      <c r="A58" s="35">
        <v>502</v>
      </c>
      <c r="B58" s="36" t="s">
        <v>79</v>
      </c>
      <c r="C58" s="28">
        <v>-7435</v>
      </c>
      <c r="D58" s="28">
        <v>110890</v>
      </c>
      <c r="E58" s="28">
        <v>-1174</v>
      </c>
      <c r="F58" s="28">
        <v>25384</v>
      </c>
      <c r="G58" s="28">
        <v>-2705</v>
      </c>
      <c r="H58" s="28">
        <v>65355</v>
      </c>
      <c r="I58" s="28">
        <v>1691</v>
      </c>
      <c r="J58" s="28">
        <v>13650</v>
      </c>
      <c r="K58" s="28">
        <v>1446</v>
      </c>
      <c r="L58" s="28">
        <v>12998</v>
      </c>
      <c r="M58" s="28">
        <v>-8177</v>
      </c>
      <c r="N58" s="28">
        <v>228277</v>
      </c>
      <c r="O58" s="31">
        <v>-8177</v>
      </c>
      <c r="P58" s="46">
        <v>228277</v>
      </c>
      <c r="Q58" s="28">
        <v>0</v>
      </c>
      <c r="R58" s="28">
        <v>37843</v>
      </c>
      <c r="S58" s="28">
        <v>0</v>
      </c>
      <c r="T58" s="28">
        <v>34046</v>
      </c>
      <c r="U58" s="28">
        <v>0</v>
      </c>
      <c r="V58" s="28">
        <v>38716</v>
      </c>
      <c r="W58" s="28">
        <v>0</v>
      </c>
      <c r="X58" s="28">
        <v>3920</v>
      </c>
      <c r="Y58" s="28">
        <v>0</v>
      </c>
      <c r="Z58" s="28">
        <v>3018</v>
      </c>
      <c r="AA58" s="28">
        <v>0</v>
      </c>
      <c r="AB58" s="28">
        <v>117543</v>
      </c>
      <c r="AC58" s="31">
        <v>0</v>
      </c>
      <c r="AD58" s="46">
        <v>117543</v>
      </c>
      <c r="AE58" s="28">
        <v>2496</v>
      </c>
      <c r="AF58" s="28">
        <v>1919</v>
      </c>
      <c r="AG58" s="28">
        <v>899</v>
      </c>
      <c r="AH58" s="28">
        <v>174</v>
      </c>
      <c r="AI58" s="28">
        <v>230</v>
      </c>
      <c r="AJ58" s="28">
        <v>5718</v>
      </c>
      <c r="AK58" s="46">
        <v>5718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31">
        <v>0</v>
      </c>
      <c r="AW58" s="46">
        <v>0</v>
      </c>
      <c r="AX58" s="28">
        <v>0</v>
      </c>
      <c r="AY58" s="28">
        <v>0</v>
      </c>
      <c r="AZ58" s="29">
        <v>44972</v>
      </c>
      <c r="BA58" s="30">
        <v>-359715</v>
      </c>
      <c r="BB58" s="30">
        <v>0</v>
      </c>
    </row>
    <row r="59" spans="1:54" x14ac:dyDescent="0.25">
      <c r="A59" s="35">
        <v>383</v>
      </c>
      <c r="B59" s="36" t="s">
        <v>63</v>
      </c>
      <c r="C59" s="28">
        <v>-267</v>
      </c>
      <c r="D59" s="28">
        <v>17429</v>
      </c>
      <c r="E59" s="28">
        <v>-120</v>
      </c>
      <c r="F59" s="28">
        <v>2898</v>
      </c>
      <c r="G59" s="28">
        <v>391</v>
      </c>
      <c r="H59" s="28">
        <v>13570</v>
      </c>
      <c r="I59" s="28">
        <v>0</v>
      </c>
      <c r="J59" s="28">
        <v>1327</v>
      </c>
      <c r="K59" s="28">
        <v>309</v>
      </c>
      <c r="L59" s="28">
        <v>1266</v>
      </c>
      <c r="M59" s="28">
        <v>313</v>
      </c>
      <c r="N59" s="28">
        <v>36490</v>
      </c>
      <c r="O59" s="31">
        <v>313</v>
      </c>
      <c r="P59" s="46">
        <v>36490</v>
      </c>
      <c r="Q59" s="28">
        <v>659</v>
      </c>
      <c r="R59" s="28">
        <v>5663</v>
      </c>
      <c r="S59" s="28">
        <v>90</v>
      </c>
      <c r="T59" s="28">
        <v>747</v>
      </c>
      <c r="U59" s="28">
        <v>519</v>
      </c>
      <c r="V59" s="28">
        <v>4107</v>
      </c>
      <c r="W59" s="28">
        <v>0</v>
      </c>
      <c r="X59" s="28">
        <v>0</v>
      </c>
      <c r="Y59" s="28">
        <v>0</v>
      </c>
      <c r="Z59" s="28">
        <v>0</v>
      </c>
      <c r="AA59" s="28">
        <v>1268</v>
      </c>
      <c r="AB59" s="28">
        <v>10517</v>
      </c>
      <c r="AC59" s="31">
        <v>1268</v>
      </c>
      <c r="AD59" s="46">
        <v>10517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46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127</v>
      </c>
      <c r="AQ59" s="28">
        <v>5</v>
      </c>
      <c r="AR59" s="28">
        <v>83</v>
      </c>
      <c r="AS59" s="28">
        <v>0</v>
      </c>
      <c r="AT59" s="28">
        <v>43</v>
      </c>
      <c r="AU59" s="28">
        <v>0</v>
      </c>
      <c r="AV59" s="31">
        <v>253</v>
      </c>
      <c r="AW59" s="46">
        <v>5</v>
      </c>
      <c r="AX59" s="28">
        <v>113850</v>
      </c>
      <c r="AY59" s="28">
        <v>4000</v>
      </c>
      <c r="AZ59" s="29">
        <v>44978</v>
      </c>
      <c r="BA59" s="30">
        <v>72424</v>
      </c>
      <c r="BB59" s="30">
        <v>258</v>
      </c>
    </row>
    <row r="60" spans="1:54" x14ac:dyDescent="0.25">
      <c r="A60" s="35">
        <v>109</v>
      </c>
      <c r="B60" s="36" t="s">
        <v>13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-2103</v>
      </c>
      <c r="L60" s="28">
        <v>26177</v>
      </c>
      <c r="M60" s="28">
        <v>-2103</v>
      </c>
      <c r="N60" s="28">
        <v>26177</v>
      </c>
      <c r="O60" s="31">
        <v>-2103</v>
      </c>
      <c r="P60" s="46">
        <v>26177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45253</v>
      </c>
      <c r="AA60" s="28">
        <v>0</v>
      </c>
      <c r="AB60" s="28">
        <v>45253</v>
      </c>
      <c r="AC60" s="31">
        <v>0</v>
      </c>
      <c r="AD60" s="46">
        <v>45253</v>
      </c>
      <c r="AE60" s="28">
        <v>0</v>
      </c>
      <c r="AF60" s="28">
        <v>0</v>
      </c>
      <c r="AG60" s="28">
        <v>0</v>
      </c>
      <c r="AH60" s="28">
        <v>0</v>
      </c>
      <c r="AI60" s="28">
        <v>1452</v>
      </c>
      <c r="AJ60" s="28">
        <v>1452</v>
      </c>
      <c r="AK60" s="46">
        <v>1452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31">
        <v>0</v>
      </c>
      <c r="AW60" s="46">
        <v>0</v>
      </c>
      <c r="AX60" s="28">
        <v>0</v>
      </c>
      <c r="AY60" s="28">
        <v>0</v>
      </c>
      <c r="AZ60" s="29">
        <v>44979</v>
      </c>
      <c r="BA60" s="30">
        <v>-74985</v>
      </c>
      <c r="BB60" s="30">
        <v>0</v>
      </c>
    </row>
    <row r="61" spans="1:54" x14ac:dyDescent="0.25">
      <c r="A61" s="35">
        <v>1706</v>
      </c>
      <c r="B61" s="36" t="s">
        <v>267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31">
        <v>0</v>
      </c>
      <c r="P61" s="46">
        <v>0</v>
      </c>
      <c r="Q61" s="28">
        <v>0</v>
      </c>
      <c r="R61" s="28">
        <v>14581</v>
      </c>
      <c r="S61" s="28">
        <v>0</v>
      </c>
      <c r="T61" s="28">
        <v>1078</v>
      </c>
      <c r="U61" s="28">
        <v>0</v>
      </c>
      <c r="V61" s="28">
        <v>8031</v>
      </c>
      <c r="W61" s="28">
        <v>0</v>
      </c>
      <c r="X61" s="28">
        <v>2045</v>
      </c>
      <c r="Y61" s="28">
        <v>0</v>
      </c>
      <c r="Z61" s="28">
        <v>0</v>
      </c>
      <c r="AA61" s="28">
        <v>0</v>
      </c>
      <c r="AB61" s="28">
        <v>25735</v>
      </c>
      <c r="AC61" s="31">
        <v>0</v>
      </c>
      <c r="AD61" s="46">
        <v>25735</v>
      </c>
      <c r="AE61" s="28">
        <v>2273</v>
      </c>
      <c r="AF61" s="28">
        <v>185</v>
      </c>
      <c r="AG61" s="28">
        <v>372</v>
      </c>
      <c r="AH61" s="28">
        <v>175</v>
      </c>
      <c r="AI61" s="28">
        <v>0</v>
      </c>
      <c r="AJ61" s="28">
        <v>3005</v>
      </c>
      <c r="AK61" s="46">
        <v>3005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31">
        <v>0</v>
      </c>
      <c r="AW61" s="46">
        <v>0</v>
      </c>
      <c r="AX61" s="28">
        <v>0</v>
      </c>
      <c r="AY61" s="28">
        <v>0</v>
      </c>
      <c r="AZ61" s="29">
        <v>44986</v>
      </c>
      <c r="BA61" s="30">
        <v>-28740</v>
      </c>
      <c r="BB61" s="30">
        <v>0</v>
      </c>
    </row>
    <row r="62" spans="1:54" x14ac:dyDescent="0.25">
      <c r="A62" s="35">
        <v>216</v>
      </c>
      <c r="B62" s="36" t="s">
        <v>35</v>
      </c>
      <c r="C62" s="28">
        <v>0</v>
      </c>
      <c r="D62" s="28">
        <v>10199</v>
      </c>
      <c r="E62" s="28">
        <v>0</v>
      </c>
      <c r="F62" s="28">
        <v>3400</v>
      </c>
      <c r="G62" s="28">
        <v>0</v>
      </c>
      <c r="H62" s="28">
        <v>9889</v>
      </c>
      <c r="I62" s="28">
        <v>132</v>
      </c>
      <c r="J62" s="28">
        <v>5149</v>
      </c>
      <c r="K62" s="28">
        <v>0</v>
      </c>
      <c r="L62" s="28">
        <v>5245</v>
      </c>
      <c r="M62" s="28">
        <v>132</v>
      </c>
      <c r="N62" s="28">
        <v>33882</v>
      </c>
      <c r="O62" s="31">
        <v>132</v>
      </c>
      <c r="P62" s="46">
        <v>33882</v>
      </c>
      <c r="Q62" s="28">
        <v>0</v>
      </c>
      <c r="R62" s="28">
        <v>0</v>
      </c>
      <c r="S62" s="28">
        <v>0</v>
      </c>
      <c r="T62" s="28">
        <v>5408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5408</v>
      </c>
      <c r="AC62" s="31">
        <v>0</v>
      </c>
      <c r="AD62" s="46">
        <v>5408</v>
      </c>
      <c r="AE62" s="28">
        <v>0</v>
      </c>
      <c r="AF62" s="28">
        <v>143</v>
      </c>
      <c r="AG62" s="28">
        <v>0</v>
      </c>
      <c r="AH62" s="28">
        <v>0</v>
      </c>
      <c r="AI62" s="28">
        <v>0</v>
      </c>
      <c r="AJ62" s="28">
        <v>143</v>
      </c>
      <c r="AK62" s="46">
        <v>143</v>
      </c>
      <c r="AL62" s="28">
        <v>0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31">
        <v>0</v>
      </c>
      <c r="AW62" s="46">
        <v>0</v>
      </c>
      <c r="AX62" s="28">
        <v>0</v>
      </c>
      <c r="AY62" s="28">
        <v>0</v>
      </c>
      <c r="AZ62" s="29">
        <v>44984</v>
      </c>
      <c r="BA62" s="30">
        <v>-39301</v>
      </c>
      <c r="BB62" s="30">
        <v>0</v>
      </c>
    </row>
    <row r="63" spans="1:54" x14ac:dyDescent="0.25">
      <c r="A63" s="35">
        <v>148</v>
      </c>
      <c r="B63" s="36" t="s">
        <v>206</v>
      </c>
      <c r="C63" s="28">
        <v>0</v>
      </c>
      <c r="D63" s="28">
        <v>0</v>
      </c>
      <c r="E63" s="28">
        <v>0</v>
      </c>
      <c r="F63" s="28">
        <v>433</v>
      </c>
      <c r="G63" s="28">
        <v>0</v>
      </c>
      <c r="H63" s="28">
        <v>54</v>
      </c>
      <c r="I63" s="28">
        <v>0</v>
      </c>
      <c r="J63" s="28">
        <v>0</v>
      </c>
      <c r="K63" s="28">
        <v>0</v>
      </c>
      <c r="L63" s="28">
        <v>50</v>
      </c>
      <c r="M63" s="28">
        <v>0</v>
      </c>
      <c r="N63" s="28">
        <v>537</v>
      </c>
      <c r="O63" s="31">
        <v>0</v>
      </c>
      <c r="P63" s="46">
        <v>537</v>
      </c>
      <c r="Q63" s="28">
        <v>0</v>
      </c>
      <c r="R63" s="28">
        <v>50270</v>
      </c>
      <c r="S63" s="28">
        <v>0</v>
      </c>
      <c r="T63" s="28">
        <v>644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50914</v>
      </c>
      <c r="AC63" s="31">
        <v>0</v>
      </c>
      <c r="AD63" s="46">
        <v>50914</v>
      </c>
      <c r="AE63" s="28">
        <v>3203</v>
      </c>
      <c r="AF63" s="28">
        <v>136</v>
      </c>
      <c r="AG63" s="28">
        <v>0</v>
      </c>
      <c r="AH63" s="28">
        <v>0</v>
      </c>
      <c r="AI63" s="28">
        <v>0</v>
      </c>
      <c r="AJ63" s="28">
        <v>3339</v>
      </c>
      <c r="AK63" s="46">
        <v>3339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31">
        <v>0</v>
      </c>
      <c r="AW63" s="46">
        <v>0</v>
      </c>
      <c r="AX63" s="28">
        <v>0</v>
      </c>
      <c r="AY63" s="28">
        <v>0</v>
      </c>
      <c r="AZ63" s="29">
        <v>44971</v>
      </c>
      <c r="BA63" s="30">
        <v>-54790</v>
      </c>
      <c r="BB63" s="30">
        <v>0</v>
      </c>
    </row>
    <row r="64" spans="1:54" x14ac:dyDescent="0.25">
      <c r="A64" s="35">
        <v>1891</v>
      </c>
      <c r="B64" s="36" t="s">
        <v>184</v>
      </c>
      <c r="C64" s="28">
        <v>0</v>
      </c>
      <c r="D64" s="28">
        <v>24467</v>
      </c>
      <c r="E64" s="28">
        <v>0</v>
      </c>
      <c r="F64" s="28">
        <v>307</v>
      </c>
      <c r="G64" s="28">
        <v>0</v>
      </c>
      <c r="H64" s="28">
        <v>26792</v>
      </c>
      <c r="I64" s="28">
        <v>0</v>
      </c>
      <c r="J64" s="28">
        <v>0</v>
      </c>
      <c r="K64" s="28">
        <v>-756</v>
      </c>
      <c r="L64" s="28">
        <v>0</v>
      </c>
      <c r="M64" s="28">
        <v>-756</v>
      </c>
      <c r="N64" s="28">
        <v>51566</v>
      </c>
      <c r="O64" s="31">
        <v>-756</v>
      </c>
      <c r="P64" s="46">
        <v>51566</v>
      </c>
      <c r="Q64" s="28">
        <v>0</v>
      </c>
      <c r="R64" s="28">
        <v>8783</v>
      </c>
      <c r="S64" s="28">
        <v>0</v>
      </c>
      <c r="T64" s="28">
        <v>10000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18783</v>
      </c>
      <c r="AC64" s="31">
        <v>0</v>
      </c>
      <c r="AD64" s="46">
        <v>18783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46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31">
        <v>0</v>
      </c>
      <c r="AW64" s="46">
        <v>0</v>
      </c>
      <c r="AX64" s="28">
        <v>0</v>
      </c>
      <c r="AY64" s="28">
        <v>0</v>
      </c>
      <c r="AZ64" s="29">
        <v>44984</v>
      </c>
      <c r="BA64" s="30">
        <v>-71105</v>
      </c>
      <c r="BB64" s="30">
        <v>0</v>
      </c>
    </row>
    <row r="65" spans="1:54" x14ac:dyDescent="0.25">
      <c r="A65" s="35">
        <v>310</v>
      </c>
      <c r="B65" s="36" t="s">
        <v>54</v>
      </c>
      <c r="C65" s="28">
        <v>-602</v>
      </c>
      <c r="D65" s="28">
        <v>12199</v>
      </c>
      <c r="E65" s="28">
        <v>0</v>
      </c>
      <c r="F65" s="28">
        <v>9724</v>
      </c>
      <c r="G65" s="28">
        <v>335</v>
      </c>
      <c r="H65" s="28">
        <v>2925</v>
      </c>
      <c r="I65" s="28">
        <v>234</v>
      </c>
      <c r="J65" s="28">
        <v>-54</v>
      </c>
      <c r="K65" s="28">
        <v>12</v>
      </c>
      <c r="L65" s="28">
        <v>0</v>
      </c>
      <c r="M65" s="28">
        <v>-21</v>
      </c>
      <c r="N65" s="28">
        <v>24794</v>
      </c>
      <c r="O65" s="31">
        <v>-21</v>
      </c>
      <c r="P65" s="46">
        <v>24794</v>
      </c>
      <c r="Q65" s="28">
        <v>0</v>
      </c>
      <c r="R65" s="28">
        <v>30947</v>
      </c>
      <c r="S65" s="28">
        <v>0</v>
      </c>
      <c r="T65" s="28">
        <v>5011</v>
      </c>
      <c r="U65" s="28">
        <v>0</v>
      </c>
      <c r="V65" s="28">
        <v>2821</v>
      </c>
      <c r="W65" s="28">
        <v>0</v>
      </c>
      <c r="X65" s="28">
        <v>774</v>
      </c>
      <c r="Y65" s="28">
        <v>0</v>
      </c>
      <c r="Z65" s="28">
        <v>0</v>
      </c>
      <c r="AA65" s="28">
        <v>0</v>
      </c>
      <c r="AB65" s="28">
        <v>39553</v>
      </c>
      <c r="AC65" s="31">
        <v>0</v>
      </c>
      <c r="AD65" s="46">
        <v>39553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46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28">
        <v>0</v>
      </c>
      <c r="AU65" s="28">
        <v>0</v>
      </c>
      <c r="AV65" s="31">
        <v>0</v>
      </c>
      <c r="AW65" s="46">
        <v>0</v>
      </c>
      <c r="AX65" s="28">
        <v>0</v>
      </c>
      <c r="AY65" s="28">
        <v>0</v>
      </c>
      <c r="AZ65" s="29">
        <v>44979</v>
      </c>
      <c r="BA65" s="30">
        <v>-64368</v>
      </c>
      <c r="BB65" s="30">
        <v>0</v>
      </c>
    </row>
    <row r="66" spans="1:54" x14ac:dyDescent="0.25">
      <c r="A66" s="35">
        <v>1940</v>
      </c>
      <c r="B66" s="36" t="s">
        <v>191</v>
      </c>
      <c r="C66" s="28">
        <v>0</v>
      </c>
      <c r="D66" s="28">
        <v>49119</v>
      </c>
      <c r="E66" s="28">
        <v>0</v>
      </c>
      <c r="F66" s="28">
        <v>38888</v>
      </c>
      <c r="G66" s="28">
        <v>0</v>
      </c>
      <c r="H66" s="28">
        <v>59143</v>
      </c>
      <c r="I66" s="28">
        <v>0</v>
      </c>
      <c r="J66" s="28">
        <v>459</v>
      </c>
      <c r="K66" s="28">
        <v>-1029</v>
      </c>
      <c r="L66" s="28">
        <v>195</v>
      </c>
      <c r="M66" s="28">
        <v>-1029</v>
      </c>
      <c r="N66" s="28">
        <v>147804</v>
      </c>
      <c r="O66" s="31">
        <v>-1029</v>
      </c>
      <c r="P66" s="46">
        <v>147804</v>
      </c>
      <c r="Q66" s="28">
        <v>0</v>
      </c>
      <c r="R66" s="28">
        <v>138471</v>
      </c>
      <c r="S66" s="28">
        <v>0</v>
      </c>
      <c r="T66" s="28">
        <v>13969</v>
      </c>
      <c r="U66" s="28">
        <v>0</v>
      </c>
      <c r="V66" s="28">
        <v>15600</v>
      </c>
      <c r="W66" s="28">
        <v>0</v>
      </c>
      <c r="X66" s="28">
        <v>1180</v>
      </c>
      <c r="Y66" s="28">
        <v>0</v>
      </c>
      <c r="Z66" s="28">
        <v>0</v>
      </c>
      <c r="AA66" s="28">
        <v>0</v>
      </c>
      <c r="AB66" s="28">
        <v>169220</v>
      </c>
      <c r="AC66" s="31">
        <v>0</v>
      </c>
      <c r="AD66" s="46">
        <v>169220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46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31">
        <v>0</v>
      </c>
      <c r="AW66" s="46">
        <v>0</v>
      </c>
      <c r="AX66" s="28">
        <v>0</v>
      </c>
      <c r="AY66" s="28">
        <v>0</v>
      </c>
      <c r="AZ66" s="29">
        <v>44980</v>
      </c>
      <c r="BA66" s="30">
        <v>-318053</v>
      </c>
      <c r="BB66" s="30">
        <v>0</v>
      </c>
    </row>
    <row r="67" spans="1:54" x14ac:dyDescent="0.25">
      <c r="A67" s="35">
        <v>736</v>
      </c>
      <c r="B67" s="36" t="s">
        <v>259</v>
      </c>
      <c r="C67" s="28">
        <v>3481</v>
      </c>
      <c r="D67" s="28">
        <v>36203</v>
      </c>
      <c r="E67" s="28">
        <v>2362</v>
      </c>
      <c r="F67" s="28">
        <v>9893</v>
      </c>
      <c r="G67" s="28">
        <v>6078</v>
      </c>
      <c r="H67" s="28">
        <v>42628</v>
      </c>
      <c r="I67" s="28">
        <v>185</v>
      </c>
      <c r="J67" s="28">
        <v>23983</v>
      </c>
      <c r="K67" s="28">
        <v>403</v>
      </c>
      <c r="L67" s="28">
        <v>22542</v>
      </c>
      <c r="M67" s="28">
        <v>12509</v>
      </c>
      <c r="N67" s="28">
        <v>135249</v>
      </c>
      <c r="O67" s="31">
        <v>12509</v>
      </c>
      <c r="P67" s="46">
        <v>135249</v>
      </c>
      <c r="Q67" s="28">
        <v>0</v>
      </c>
      <c r="R67" s="28">
        <v>17567</v>
      </c>
      <c r="S67" s="28">
        <v>0</v>
      </c>
      <c r="T67" s="28">
        <v>3314</v>
      </c>
      <c r="U67" s="28">
        <v>0</v>
      </c>
      <c r="V67" s="28">
        <v>6512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27393</v>
      </c>
      <c r="AC67" s="31">
        <v>0</v>
      </c>
      <c r="AD67" s="46">
        <v>27393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46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>
        <v>0</v>
      </c>
      <c r="AU67" s="28">
        <v>0</v>
      </c>
      <c r="AV67" s="31">
        <v>0</v>
      </c>
      <c r="AW67" s="46">
        <v>0</v>
      </c>
      <c r="AX67" s="28">
        <v>0</v>
      </c>
      <c r="AY67" s="28">
        <v>0</v>
      </c>
      <c r="AZ67" s="29">
        <v>44985</v>
      </c>
      <c r="BA67" s="30">
        <v>-150133</v>
      </c>
      <c r="BB67" s="30">
        <v>0</v>
      </c>
    </row>
    <row r="68" spans="1:54" x14ac:dyDescent="0.25">
      <c r="A68" s="35">
        <v>1690</v>
      </c>
      <c r="B68" s="36" t="s">
        <v>161</v>
      </c>
      <c r="C68" s="28">
        <v>0</v>
      </c>
      <c r="D68" s="28">
        <v>11675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11675</v>
      </c>
      <c r="O68" s="31">
        <v>0</v>
      </c>
      <c r="P68" s="46">
        <v>11675</v>
      </c>
      <c r="Q68" s="28">
        <v>0</v>
      </c>
      <c r="R68" s="28">
        <v>14305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14305</v>
      </c>
      <c r="AC68" s="31">
        <v>0</v>
      </c>
      <c r="AD68" s="46">
        <v>14305</v>
      </c>
      <c r="AE68" s="28">
        <v>176</v>
      </c>
      <c r="AF68" s="28">
        <v>0</v>
      </c>
      <c r="AG68" s="28">
        <v>19</v>
      </c>
      <c r="AH68" s="28">
        <v>0</v>
      </c>
      <c r="AI68" s="28">
        <v>0</v>
      </c>
      <c r="AJ68" s="28">
        <v>195</v>
      </c>
      <c r="AK68" s="46">
        <v>195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28">
        <v>0</v>
      </c>
      <c r="AU68" s="28">
        <v>0</v>
      </c>
      <c r="AV68" s="31">
        <v>0</v>
      </c>
      <c r="AW68" s="46">
        <v>0</v>
      </c>
      <c r="AX68" s="28">
        <v>0</v>
      </c>
      <c r="AY68" s="28">
        <v>0</v>
      </c>
      <c r="AZ68" s="29">
        <v>44987</v>
      </c>
      <c r="BA68" s="30">
        <v>-26175</v>
      </c>
      <c r="BB68" s="30">
        <v>0</v>
      </c>
    </row>
    <row r="69" spans="1:54" x14ac:dyDescent="0.25">
      <c r="A69" s="35">
        <v>503</v>
      </c>
      <c r="B69" s="36" t="s">
        <v>80</v>
      </c>
      <c r="C69" s="28">
        <v>0</v>
      </c>
      <c r="D69" s="28">
        <v>16502</v>
      </c>
      <c r="E69" s="28">
        <v>0</v>
      </c>
      <c r="F69" s="28">
        <v>2861</v>
      </c>
      <c r="G69" s="28">
        <v>0</v>
      </c>
      <c r="H69" s="28">
        <v>27471</v>
      </c>
      <c r="I69" s="28">
        <v>131</v>
      </c>
      <c r="J69" s="28">
        <v>1696</v>
      </c>
      <c r="K69" s="28">
        <v>134</v>
      </c>
      <c r="L69" s="28">
        <v>4607</v>
      </c>
      <c r="M69" s="28">
        <v>265</v>
      </c>
      <c r="N69" s="28">
        <v>53137</v>
      </c>
      <c r="O69" s="31">
        <v>265</v>
      </c>
      <c r="P69" s="46">
        <v>53137</v>
      </c>
      <c r="Q69" s="28">
        <v>0</v>
      </c>
      <c r="R69" s="28">
        <v>206983</v>
      </c>
      <c r="S69" s="28">
        <v>0</v>
      </c>
      <c r="T69" s="28">
        <v>1128</v>
      </c>
      <c r="U69" s="28">
        <v>0</v>
      </c>
      <c r="V69" s="28">
        <v>20917</v>
      </c>
      <c r="W69" s="28">
        <v>0</v>
      </c>
      <c r="X69" s="28">
        <v>0</v>
      </c>
      <c r="Y69" s="28">
        <v>0</v>
      </c>
      <c r="Z69" s="28">
        <v>73086</v>
      </c>
      <c r="AA69" s="28">
        <v>0</v>
      </c>
      <c r="AB69" s="28">
        <v>302114</v>
      </c>
      <c r="AC69" s="31">
        <v>0</v>
      </c>
      <c r="AD69" s="46">
        <v>302114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46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v>0</v>
      </c>
      <c r="AV69" s="31">
        <v>0</v>
      </c>
      <c r="AW69" s="46">
        <v>0</v>
      </c>
      <c r="AX69" s="28">
        <v>0</v>
      </c>
      <c r="AY69" s="28">
        <v>0</v>
      </c>
      <c r="AZ69" s="29">
        <v>44981</v>
      </c>
      <c r="BA69" s="30">
        <v>-354986</v>
      </c>
      <c r="BB69" s="30">
        <v>0</v>
      </c>
    </row>
    <row r="70" spans="1:54" x14ac:dyDescent="0.25">
      <c r="A70" s="35">
        <v>400</v>
      </c>
      <c r="B70" s="36" t="s">
        <v>67</v>
      </c>
      <c r="C70" s="28">
        <v>0</v>
      </c>
      <c r="D70" s="28">
        <v>14567</v>
      </c>
      <c r="E70" s="28">
        <v>0</v>
      </c>
      <c r="F70" s="28">
        <v>3137</v>
      </c>
      <c r="G70" s="28">
        <v>4002</v>
      </c>
      <c r="H70" s="28">
        <v>4187</v>
      </c>
      <c r="I70" s="28">
        <v>0</v>
      </c>
      <c r="J70" s="28">
        <v>6947</v>
      </c>
      <c r="K70" s="28">
        <v>0</v>
      </c>
      <c r="L70" s="28">
        <v>1250</v>
      </c>
      <c r="M70" s="28">
        <v>4002</v>
      </c>
      <c r="N70" s="28">
        <v>30088</v>
      </c>
      <c r="O70" s="31">
        <v>4002</v>
      </c>
      <c r="P70" s="46">
        <v>30088</v>
      </c>
      <c r="Q70" s="28">
        <v>5700</v>
      </c>
      <c r="R70" s="28">
        <v>13479</v>
      </c>
      <c r="S70" s="28">
        <v>0</v>
      </c>
      <c r="T70" s="28">
        <v>51</v>
      </c>
      <c r="U70" s="28">
        <v>0</v>
      </c>
      <c r="V70" s="28">
        <v>12507</v>
      </c>
      <c r="W70" s="28">
        <v>0</v>
      </c>
      <c r="X70" s="28">
        <v>2947</v>
      </c>
      <c r="Y70" s="28">
        <v>0</v>
      </c>
      <c r="Z70" s="28">
        <v>0</v>
      </c>
      <c r="AA70" s="28">
        <v>5700</v>
      </c>
      <c r="AB70" s="28">
        <v>28984</v>
      </c>
      <c r="AC70" s="31">
        <v>5700</v>
      </c>
      <c r="AD70" s="46">
        <v>28984</v>
      </c>
      <c r="AE70" s="28">
        <v>926</v>
      </c>
      <c r="AF70" s="28">
        <v>0</v>
      </c>
      <c r="AG70" s="28">
        <v>705</v>
      </c>
      <c r="AH70" s="28">
        <v>71</v>
      </c>
      <c r="AI70" s="28">
        <v>0</v>
      </c>
      <c r="AJ70" s="28">
        <v>1702</v>
      </c>
      <c r="AK70" s="46">
        <v>1702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31">
        <v>0</v>
      </c>
      <c r="AW70" s="46">
        <v>0</v>
      </c>
      <c r="AX70" s="28">
        <v>0</v>
      </c>
      <c r="AY70" s="28">
        <v>0</v>
      </c>
      <c r="AZ70" s="29">
        <v>44984</v>
      </c>
      <c r="BA70" s="30">
        <v>-51072</v>
      </c>
      <c r="BB70" s="30">
        <v>0</v>
      </c>
    </row>
    <row r="71" spans="1:54" x14ac:dyDescent="0.25">
      <c r="A71" s="35">
        <v>762</v>
      </c>
      <c r="B71" s="36" t="s">
        <v>120</v>
      </c>
      <c r="C71" s="28">
        <v>0</v>
      </c>
      <c r="D71" s="28">
        <v>208</v>
      </c>
      <c r="E71" s="28">
        <v>2959</v>
      </c>
      <c r="F71" s="28">
        <v>9962</v>
      </c>
      <c r="G71" s="28">
        <v>0</v>
      </c>
      <c r="H71" s="28">
        <v>50527</v>
      </c>
      <c r="I71" s="28">
        <v>0</v>
      </c>
      <c r="J71" s="28">
        <v>650</v>
      </c>
      <c r="K71" s="28">
        <v>0</v>
      </c>
      <c r="L71" s="28">
        <v>0</v>
      </c>
      <c r="M71" s="28">
        <v>2959</v>
      </c>
      <c r="N71" s="28">
        <v>61347</v>
      </c>
      <c r="O71" s="31">
        <v>2959</v>
      </c>
      <c r="P71" s="46">
        <v>61347</v>
      </c>
      <c r="Q71" s="28">
        <v>0</v>
      </c>
      <c r="R71" s="28">
        <v>17255</v>
      </c>
      <c r="S71" s="28">
        <v>0</v>
      </c>
      <c r="T71" s="28">
        <v>1528</v>
      </c>
      <c r="U71" s="28">
        <v>0</v>
      </c>
      <c r="V71" s="28">
        <v>5967</v>
      </c>
      <c r="W71" s="28">
        <v>0</v>
      </c>
      <c r="X71" s="28">
        <v>638</v>
      </c>
      <c r="Y71" s="28">
        <v>0</v>
      </c>
      <c r="Z71" s="28">
        <v>1043</v>
      </c>
      <c r="AA71" s="28">
        <v>0</v>
      </c>
      <c r="AB71" s="28">
        <v>26431</v>
      </c>
      <c r="AC71" s="31">
        <v>0</v>
      </c>
      <c r="AD71" s="46">
        <v>26431</v>
      </c>
      <c r="AE71" s="28">
        <v>625</v>
      </c>
      <c r="AF71" s="28">
        <v>14</v>
      </c>
      <c r="AG71" s="28">
        <v>246</v>
      </c>
      <c r="AH71" s="28">
        <v>49</v>
      </c>
      <c r="AI71" s="28">
        <v>97</v>
      </c>
      <c r="AJ71" s="28">
        <v>1031</v>
      </c>
      <c r="AK71" s="46">
        <v>1031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  <c r="AV71" s="31">
        <v>0</v>
      </c>
      <c r="AW71" s="46">
        <v>0</v>
      </c>
      <c r="AX71" s="28">
        <v>0</v>
      </c>
      <c r="AY71" s="28">
        <v>0</v>
      </c>
      <c r="AZ71" s="29">
        <v>44980</v>
      </c>
      <c r="BA71" s="30">
        <v>-85850</v>
      </c>
      <c r="BB71" s="30">
        <v>0</v>
      </c>
    </row>
    <row r="72" spans="1:54" x14ac:dyDescent="0.25">
      <c r="A72" s="35">
        <v>150</v>
      </c>
      <c r="B72" s="36" t="s">
        <v>18</v>
      </c>
      <c r="C72" s="28">
        <v>0</v>
      </c>
      <c r="D72" s="28">
        <v>0</v>
      </c>
      <c r="E72" s="28">
        <v>0</v>
      </c>
      <c r="F72" s="28">
        <v>4977</v>
      </c>
      <c r="G72" s="28">
        <v>0</v>
      </c>
      <c r="H72" s="28">
        <v>9266</v>
      </c>
      <c r="I72" s="28">
        <v>0</v>
      </c>
      <c r="J72" s="28">
        <v>2382</v>
      </c>
      <c r="K72" s="28">
        <v>-2436</v>
      </c>
      <c r="L72" s="28">
        <v>54837</v>
      </c>
      <c r="M72" s="28">
        <v>-2436</v>
      </c>
      <c r="N72" s="28">
        <v>71462</v>
      </c>
      <c r="O72" s="31">
        <v>-2436</v>
      </c>
      <c r="P72" s="46">
        <v>71462</v>
      </c>
      <c r="Q72" s="28">
        <v>0</v>
      </c>
      <c r="R72" s="28">
        <v>49520</v>
      </c>
      <c r="S72" s="28">
        <v>0</v>
      </c>
      <c r="T72" s="28">
        <v>32884</v>
      </c>
      <c r="U72" s="28">
        <v>0</v>
      </c>
      <c r="V72" s="28">
        <v>22312</v>
      </c>
      <c r="W72" s="28">
        <v>0</v>
      </c>
      <c r="X72" s="28">
        <v>15490</v>
      </c>
      <c r="Y72" s="28">
        <v>0</v>
      </c>
      <c r="Z72" s="28">
        <v>0</v>
      </c>
      <c r="AA72" s="28">
        <v>0</v>
      </c>
      <c r="AB72" s="28">
        <v>120206</v>
      </c>
      <c r="AC72" s="31">
        <v>0</v>
      </c>
      <c r="AD72" s="46">
        <v>120206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46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</v>
      </c>
      <c r="AV72" s="31">
        <v>0</v>
      </c>
      <c r="AW72" s="46">
        <v>0</v>
      </c>
      <c r="AX72" s="28">
        <v>0</v>
      </c>
      <c r="AY72" s="28">
        <v>0</v>
      </c>
      <c r="AZ72" s="29">
        <v>44967</v>
      </c>
      <c r="BA72" s="30">
        <v>-194104</v>
      </c>
      <c r="BB72" s="30">
        <v>0</v>
      </c>
    </row>
    <row r="73" spans="1:54" x14ac:dyDescent="0.25">
      <c r="A73" s="35">
        <v>384</v>
      </c>
      <c r="B73" s="36" t="s">
        <v>219</v>
      </c>
      <c r="C73" s="28">
        <v>0</v>
      </c>
      <c r="D73" s="28">
        <v>6368</v>
      </c>
      <c r="E73" s="28">
        <v>0</v>
      </c>
      <c r="F73" s="28">
        <v>11748</v>
      </c>
      <c r="G73" s="28">
        <v>2300</v>
      </c>
      <c r="H73" s="28">
        <v>20987</v>
      </c>
      <c r="I73" s="28">
        <v>67</v>
      </c>
      <c r="J73" s="28">
        <v>13889</v>
      </c>
      <c r="K73" s="28">
        <v>1977</v>
      </c>
      <c r="L73" s="28">
        <v>17070</v>
      </c>
      <c r="M73" s="28">
        <v>4344</v>
      </c>
      <c r="N73" s="28">
        <v>70062</v>
      </c>
      <c r="O73" s="31">
        <v>4344</v>
      </c>
      <c r="P73" s="46">
        <v>70062</v>
      </c>
      <c r="Q73" s="28">
        <v>0</v>
      </c>
      <c r="R73" s="28">
        <v>68881</v>
      </c>
      <c r="S73" s="28">
        <v>0</v>
      </c>
      <c r="T73" s="28">
        <v>23456</v>
      </c>
      <c r="U73" s="28">
        <v>0</v>
      </c>
      <c r="V73" s="28">
        <v>25524</v>
      </c>
      <c r="W73" s="28">
        <v>0</v>
      </c>
      <c r="X73" s="28">
        <v>2720</v>
      </c>
      <c r="Y73" s="28">
        <v>0</v>
      </c>
      <c r="Z73" s="28">
        <v>1039</v>
      </c>
      <c r="AA73" s="28">
        <v>0</v>
      </c>
      <c r="AB73" s="28">
        <v>121620</v>
      </c>
      <c r="AC73" s="31">
        <v>0</v>
      </c>
      <c r="AD73" s="46">
        <v>121620</v>
      </c>
      <c r="AE73" s="28">
        <v>4242</v>
      </c>
      <c r="AF73" s="28">
        <v>1820</v>
      </c>
      <c r="AG73" s="28">
        <v>2446</v>
      </c>
      <c r="AH73" s="28">
        <v>321</v>
      </c>
      <c r="AI73" s="28">
        <v>177</v>
      </c>
      <c r="AJ73" s="28">
        <v>9006</v>
      </c>
      <c r="AK73" s="46">
        <v>9006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31">
        <v>0</v>
      </c>
      <c r="AW73" s="46">
        <v>0</v>
      </c>
      <c r="AX73" s="28">
        <v>0</v>
      </c>
      <c r="AY73" s="28">
        <v>0</v>
      </c>
      <c r="AZ73" s="29">
        <v>44985</v>
      </c>
      <c r="BA73" s="30">
        <v>-196344</v>
      </c>
      <c r="BB73" s="30">
        <v>0</v>
      </c>
    </row>
    <row r="74" spans="1:54" x14ac:dyDescent="0.25">
      <c r="A74" s="35">
        <v>1980</v>
      </c>
      <c r="B74" s="36" t="s">
        <v>409</v>
      </c>
      <c r="C74" s="28">
        <v>0</v>
      </c>
      <c r="D74" s="28">
        <v>23338</v>
      </c>
      <c r="E74" s="28">
        <v>0</v>
      </c>
      <c r="F74" s="28">
        <v>9097</v>
      </c>
      <c r="G74" s="28">
        <v>0</v>
      </c>
      <c r="H74" s="28">
        <v>32619</v>
      </c>
      <c r="I74" s="28">
        <v>0</v>
      </c>
      <c r="J74" s="28">
        <v>2259</v>
      </c>
      <c r="K74" s="28">
        <v>0</v>
      </c>
      <c r="L74" s="28">
        <v>4366</v>
      </c>
      <c r="M74" s="28">
        <v>0</v>
      </c>
      <c r="N74" s="28">
        <v>71679</v>
      </c>
      <c r="O74" s="31">
        <v>0</v>
      </c>
      <c r="P74" s="46">
        <v>71679</v>
      </c>
      <c r="Q74" s="28">
        <v>0</v>
      </c>
      <c r="R74" s="28">
        <v>45090</v>
      </c>
      <c r="S74" s="28">
        <v>0</v>
      </c>
      <c r="T74" s="28">
        <v>6421</v>
      </c>
      <c r="U74" s="28">
        <v>0</v>
      </c>
      <c r="V74" s="28">
        <v>11956</v>
      </c>
      <c r="W74" s="28">
        <v>0</v>
      </c>
      <c r="X74" s="28">
        <v>2471</v>
      </c>
      <c r="Y74" s="28">
        <v>0</v>
      </c>
      <c r="Z74" s="28">
        <v>1179</v>
      </c>
      <c r="AA74" s="28">
        <v>0</v>
      </c>
      <c r="AB74" s="28">
        <v>67117</v>
      </c>
      <c r="AC74" s="31">
        <v>0</v>
      </c>
      <c r="AD74" s="46">
        <v>67117</v>
      </c>
      <c r="AE74" s="28">
        <v>2736</v>
      </c>
      <c r="AF74" s="28">
        <v>6024</v>
      </c>
      <c r="AG74" s="28">
        <v>1322</v>
      </c>
      <c r="AH74" s="28">
        <v>324</v>
      </c>
      <c r="AI74" s="28">
        <v>311</v>
      </c>
      <c r="AJ74" s="28">
        <v>10717</v>
      </c>
      <c r="AK74" s="46">
        <v>10717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  <c r="AV74" s="31">
        <v>0</v>
      </c>
      <c r="AW74" s="46">
        <v>0</v>
      </c>
      <c r="AX74" s="28">
        <v>0</v>
      </c>
      <c r="AY74" s="28">
        <v>0</v>
      </c>
      <c r="AZ74" s="29">
        <v>44974</v>
      </c>
      <c r="BA74" s="30">
        <v>-149513</v>
      </c>
      <c r="BB74" s="30">
        <v>0</v>
      </c>
    </row>
    <row r="75" spans="1:54" x14ac:dyDescent="0.25">
      <c r="A75" s="35">
        <v>1774</v>
      </c>
      <c r="B75" s="36" t="s">
        <v>181</v>
      </c>
      <c r="C75" s="28">
        <v>0</v>
      </c>
      <c r="D75" s="28">
        <v>6436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6436</v>
      </c>
      <c r="O75" s="31">
        <v>0</v>
      </c>
      <c r="P75" s="46">
        <v>6436</v>
      </c>
      <c r="Q75" s="28">
        <v>0</v>
      </c>
      <c r="R75" s="28">
        <v>85877</v>
      </c>
      <c r="S75" s="28">
        <v>0</v>
      </c>
      <c r="T75" s="28">
        <v>5258</v>
      </c>
      <c r="U75" s="28">
        <v>0</v>
      </c>
      <c r="V75" s="28">
        <v>17477</v>
      </c>
      <c r="W75" s="28">
        <v>0</v>
      </c>
      <c r="X75" s="28">
        <v>1667</v>
      </c>
      <c r="Y75" s="28">
        <v>0</v>
      </c>
      <c r="Z75" s="28">
        <v>1979</v>
      </c>
      <c r="AA75" s="28">
        <v>0</v>
      </c>
      <c r="AB75" s="28">
        <v>112258</v>
      </c>
      <c r="AC75" s="31">
        <v>0</v>
      </c>
      <c r="AD75" s="46">
        <v>112258</v>
      </c>
      <c r="AE75" s="28">
        <v>3147</v>
      </c>
      <c r="AF75" s="28">
        <v>282</v>
      </c>
      <c r="AG75" s="28">
        <v>1351</v>
      </c>
      <c r="AH75" s="28">
        <v>94</v>
      </c>
      <c r="AI75" s="28">
        <v>145</v>
      </c>
      <c r="AJ75" s="28">
        <v>5019</v>
      </c>
      <c r="AK75" s="46">
        <v>5019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31">
        <v>0</v>
      </c>
      <c r="AW75" s="46">
        <v>0</v>
      </c>
      <c r="AX75" s="28">
        <v>0</v>
      </c>
      <c r="AY75" s="28">
        <v>0</v>
      </c>
      <c r="AZ75" s="29">
        <v>44985</v>
      </c>
      <c r="BA75" s="30">
        <v>-123713</v>
      </c>
      <c r="BB75" s="30">
        <v>0</v>
      </c>
    </row>
    <row r="76" spans="1:54" x14ac:dyDescent="0.25">
      <c r="A76" s="35">
        <v>221</v>
      </c>
      <c r="B76" s="36" t="s">
        <v>36</v>
      </c>
      <c r="C76" s="28">
        <v>0</v>
      </c>
      <c r="D76" s="28">
        <v>53</v>
      </c>
      <c r="E76" s="28">
        <v>0</v>
      </c>
      <c r="F76" s="28">
        <v>450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503</v>
      </c>
      <c r="O76" s="31">
        <v>0</v>
      </c>
      <c r="P76" s="46">
        <v>503</v>
      </c>
      <c r="Q76" s="28">
        <v>0</v>
      </c>
      <c r="R76" s="28">
        <v>20515</v>
      </c>
      <c r="S76" s="28">
        <v>0</v>
      </c>
      <c r="T76" s="28">
        <v>9328</v>
      </c>
      <c r="U76" s="28">
        <v>0</v>
      </c>
      <c r="V76" s="28">
        <v>3150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32993</v>
      </c>
      <c r="AC76" s="31">
        <v>0</v>
      </c>
      <c r="AD76" s="46">
        <v>32993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46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v>0</v>
      </c>
      <c r="AT76" s="28">
        <v>0</v>
      </c>
      <c r="AU76" s="28">
        <v>0</v>
      </c>
      <c r="AV76" s="31">
        <v>0</v>
      </c>
      <c r="AW76" s="46">
        <v>0</v>
      </c>
      <c r="AX76" s="28">
        <v>0</v>
      </c>
      <c r="AY76" s="28">
        <v>0</v>
      </c>
      <c r="AZ76" s="29">
        <v>44960</v>
      </c>
      <c r="BA76" s="30">
        <v>-33496</v>
      </c>
      <c r="BB76" s="30">
        <v>0</v>
      </c>
    </row>
    <row r="77" spans="1:54" x14ac:dyDescent="0.25">
      <c r="A77" s="35">
        <v>222</v>
      </c>
      <c r="B77" s="36" t="s">
        <v>287</v>
      </c>
      <c r="C77" s="28">
        <v>77</v>
      </c>
      <c r="D77" s="28">
        <v>10114</v>
      </c>
      <c r="E77" s="28">
        <v>0</v>
      </c>
      <c r="F77" s="28">
        <v>400</v>
      </c>
      <c r="G77" s="28">
        <v>7070</v>
      </c>
      <c r="H77" s="28">
        <v>7261</v>
      </c>
      <c r="I77" s="28">
        <v>60</v>
      </c>
      <c r="J77" s="28">
        <v>549</v>
      </c>
      <c r="K77" s="28">
        <v>79</v>
      </c>
      <c r="L77" s="28">
        <v>0</v>
      </c>
      <c r="M77" s="28">
        <v>7286</v>
      </c>
      <c r="N77" s="28">
        <v>18324</v>
      </c>
      <c r="O77" s="31">
        <v>7286</v>
      </c>
      <c r="P77" s="46">
        <v>18324</v>
      </c>
      <c r="Q77" s="28">
        <v>0</v>
      </c>
      <c r="R77" s="28">
        <v>52512</v>
      </c>
      <c r="S77" s="28">
        <v>0</v>
      </c>
      <c r="T77" s="28">
        <v>19672</v>
      </c>
      <c r="U77" s="28">
        <v>0</v>
      </c>
      <c r="V77" s="28">
        <v>20757</v>
      </c>
      <c r="W77" s="28">
        <v>0</v>
      </c>
      <c r="X77" s="28">
        <v>10805</v>
      </c>
      <c r="Y77" s="28">
        <v>0</v>
      </c>
      <c r="Z77" s="28">
        <v>955</v>
      </c>
      <c r="AA77" s="28">
        <v>0</v>
      </c>
      <c r="AB77" s="28">
        <v>104701</v>
      </c>
      <c r="AC77" s="31">
        <v>0</v>
      </c>
      <c r="AD77" s="46">
        <v>104701</v>
      </c>
      <c r="AE77" s="28">
        <v>2265</v>
      </c>
      <c r="AF77" s="28">
        <v>696</v>
      </c>
      <c r="AG77" s="28">
        <v>1391</v>
      </c>
      <c r="AH77" s="28">
        <v>179</v>
      </c>
      <c r="AI77" s="28">
        <v>98</v>
      </c>
      <c r="AJ77" s="28">
        <v>4629</v>
      </c>
      <c r="AK77" s="46">
        <v>4629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31">
        <v>0</v>
      </c>
      <c r="AW77" s="46">
        <v>0</v>
      </c>
      <c r="AX77" s="28">
        <v>0</v>
      </c>
      <c r="AY77" s="28">
        <v>0</v>
      </c>
      <c r="AZ77" s="29">
        <v>44984</v>
      </c>
      <c r="BA77" s="30">
        <v>-120368</v>
      </c>
      <c r="BB77" s="30">
        <v>0</v>
      </c>
    </row>
    <row r="78" spans="1:54" x14ac:dyDescent="0.25">
      <c r="A78" s="35">
        <v>766</v>
      </c>
      <c r="B78" s="36" t="s">
        <v>122</v>
      </c>
      <c r="C78" s="28">
        <v>0</v>
      </c>
      <c r="D78" s="28">
        <v>2040</v>
      </c>
      <c r="E78" s="28">
        <v>0</v>
      </c>
      <c r="F78" s="28">
        <v>3500</v>
      </c>
      <c r="G78" s="28">
        <v>0</v>
      </c>
      <c r="H78" s="28">
        <v>468</v>
      </c>
      <c r="I78" s="28">
        <v>0</v>
      </c>
      <c r="J78" s="28">
        <v>1327</v>
      </c>
      <c r="K78" s="28">
        <v>0</v>
      </c>
      <c r="L78" s="28">
        <v>0</v>
      </c>
      <c r="M78" s="28">
        <v>0</v>
      </c>
      <c r="N78" s="28">
        <v>7335</v>
      </c>
      <c r="O78" s="31">
        <v>0</v>
      </c>
      <c r="P78" s="46">
        <v>7335</v>
      </c>
      <c r="Q78" s="28">
        <v>0</v>
      </c>
      <c r="R78" s="28">
        <v>1006</v>
      </c>
      <c r="S78" s="28">
        <v>0</v>
      </c>
      <c r="T78" s="28">
        <v>16560</v>
      </c>
      <c r="U78" s="28">
        <v>0</v>
      </c>
      <c r="V78" s="28">
        <v>4537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22103</v>
      </c>
      <c r="AC78" s="31">
        <v>0</v>
      </c>
      <c r="AD78" s="46">
        <v>22103</v>
      </c>
      <c r="AE78" s="28">
        <v>97</v>
      </c>
      <c r="AF78" s="28">
        <v>3001</v>
      </c>
      <c r="AG78" s="28">
        <v>453</v>
      </c>
      <c r="AH78" s="28">
        <v>0</v>
      </c>
      <c r="AI78" s="28">
        <v>0</v>
      </c>
      <c r="AJ78" s="28">
        <v>3551</v>
      </c>
      <c r="AK78" s="46">
        <v>3551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31">
        <v>0</v>
      </c>
      <c r="AW78" s="46">
        <v>0</v>
      </c>
      <c r="AX78" s="28">
        <v>0</v>
      </c>
      <c r="AY78" s="28">
        <v>0</v>
      </c>
      <c r="AZ78" s="29">
        <v>44963</v>
      </c>
      <c r="BA78" s="30">
        <v>-32989</v>
      </c>
      <c r="BB78" s="30">
        <v>0</v>
      </c>
    </row>
    <row r="79" spans="1:54" x14ac:dyDescent="0.25">
      <c r="A79" s="35">
        <v>505</v>
      </c>
      <c r="B79" s="36" t="s">
        <v>81</v>
      </c>
      <c r="C79" s="28">
        <v>63729</v>
      </c>
      <c r="D79" s="28">
        <v>34595</v>
      </c>
      <c r="E79" s="28">
        <v>38939</v>
      </c>
      <c r="F79" s="28">
        <v>27339</v>
      </c>
      <c r="G79" s="28">
        <v>56681</v>
      </c>
      <c r="H79" s="28">
        <v>48417</v>
      </c>
      <c r="I79" s="28">
        <v>584490</v>
      </c>
      <c r="J79" s="28">
        <v>19968</v>
      </c>
      <c r="K79" s="28">
        <v>753229</v>
      </c>
      <c r="L79" s="28">
        <v>14637</v>
      </c>
      <c r="M79" s="28">
        <v>1497068</v>
      </c>
      <c r="N79" s="28">
        <v>144956</v>
      </c>
      <c r="O79" s="31">
        <v>1497068</v>
      </c>
      <c r="P79" s="46">
        <v>144956</v>
      </c>
      <c r="Q79" s="28">
        <v>0</v>
      </c>
      <c r="R79" s="28">
        <v>50897</v>
      </c>
      <c r="S79" s="28">
        <v>0</v>
      </c>
      <c r="T79" s="28">
        <v>15329</v>
      </c>
      <c r="U79" s="28">
        <v>0</v>
      </c>
      <c r="V79" s="28">
        <v>27304</v>
      </c>
      <c r="W79" s="28">
        <v>0</v>
      </c>
      <c r="X79" s="28">
        <v>2946</v>
      </c>
      <c r="Y79" s="28">
        <v>0</v>
      </c>
      <c r="Z79" s="28">
        <v>0</v>
      </c>
      <c r="AA79" s="28">
        <v>0</v>
      </c>
      <c r="AB79" s="28">
        <v>96476</v>
      </c>
      <c r="AC79" s="31">
        <v>0</v>
      </c>
      <c r="AD79" s="46">
        <v>96476</v>
      </c>
      <c r="AE79" s="28">
        <v>4505</v>
      </c>
      <c r="AF79" s="28">
        <v>1608</v>
      </c>
      <c r="AG79" s="28">
        <v>2433</v>
      </c>
      <c r="AH79" s="28">
        <v>374</v>
      </c>
      <c r="AI79" s="28">
        <v>0</v>
      </c>
      <c r="AJ79" s="28">
        <v>8920</v>
      </c>
      <c r="AK79" s="46">
        <v>8920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204</v>
      </c>
      <c r="AS79" s="28">
        <v>0</v>
      </c>
      <c r="AT79" s="28">
        <v>222</v>
      </c>
      <c r="AU79" s="28">
        <v>0</v>
      </c>
      <c r="AV79" s="31">
        <v>426</v>
      </c>
      <c r="AW79" s="46">
        <v>0</v>
      </c>
      <c r="AX79" s="28">
        <v>191700</v>
      </c>
      <c r="AY79" s="28">
        <v>0</v>
      </c>
      <c r="AZ79" s="29">
        <v>44980</v>
      </c>
      <c r="BA79" s="30">
        <v>1438416</v>
      </c>
      <c r="BB79" s="30">
        <v>426</v>
      </c>
    </row>
    <row r="80" spans="1:54" x14ac:dyDescent="0.25">
      <c r="A80" s="35">
        <v>498</v>
      </c>
      <c r="B80" s="36" t="s">
        <v>322</v>
      </c>
      <c r="C80" s="28">
        <v>0</v>
      </c>
      <c r="D80" s="28">
        <v>1903</v>
      </c>
      <c r="E80" s="28">
        <v>0</v>
      </c>
      <c r="F80" s="28">
        <v>642</v>
      </c>
      <c r="G80" s="28">
        <v>0</v>
      </c>
      <c r="H80" s="28">
        <v>965</v>
      </c>
      <c r="I80" s="28">
        <v>0</v>
      </c>
      <c r="J80" s="28">
        <v>287</v>
      </c>
      <c r="K80" s="28">
        <v>-104</v>
      </c>
      <c r="L80" s="28">
        <v>192</v>
      </c>
      <c r="M80" s="28">
        <v>-104</v>
      </c>
      <c r="N80" s="28">
        <v>3989</v>
      </c>
      <c r="O80" s="31">
        <v>-104</v>
      </c>
      <c r="P80" s="46">
        <v>3989</v>
      </c>
      <c r="Q80" s="28">
        <v>0</v>
      </c>
      <c r="R80" s="28">
        <v>5048</v>
      </c>
      <c r="S80" s="28">
        <v>0</v>
      </c>
      <c r="T80" s="28">
        <v>13796</v>
      </c>
      <c r="U80" s="28">
        <v>0</v>
      </c>
      <c r="V80" s="28">
        <v>1729</v>
      </c>
      <c r="W80" s="28">
        <v>0</v>
      </c>
      <c r="X80" s="28">
        <v>0</v>
      </c>
      <c r="Y80" s="28">
        <v>38</v>
      </c>
      <c r="Z80" s="28">
        <v>0</v>
      </c>
      <c r="AA80" s="28">
        <v>38</v>
      </c>
      <c r="AB80" s="28">
        <v>20573</v>
      </c>
      <c r="AC80" s="31">
        <v>38</v>
      </c>
      <c r="AD80" s="46">
        <v>20573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46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31">
        <v>0</v>
      </c>
      <c r="AW80" s="46">
        <v>0</v>
      </c>
      <c r="AX80" s="28">
        <v>0</v>
      </c>
      <c r="AY80" s="28">
        <v>0</v>
      </c>
      <c r="AZ80" s="29">
        <v>44980</v>
      </c>
      <c r="BA80" s="30">
        <v>-24628</v>
      </c>
      <c r="BB80" s="30">
        <v>0</v>
      </c>
    </row>
    <row r="81" spans="1:54" x14ac:dyDescent="0.25">
      <c r="A81" s="35">
        <v>1719</v>
      </c>
      <c r="B81" s="36" t="s">
        <v>170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31">
        <v>0</v>
      </c>
      <c r="P81" s="46">
        <v>0</v>
      </c>
      <c r="Q81" s="28">
        <v>0</v>
      </c>
      <c r="R81" s="28">
        <v>1986</v>
      </c>
      <c r="S81" s="28">
        <v>0</v>
      </c>
      <c r="T81" s="28">
        <v>7236</v>
      </c>
      <c r="U81" s="28">
        <v>0</v>
      </c>
      <c r="V81" s="28">
        <v>2238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11460</v>
      </c>
      <c r="AC81" s="31">
        <v>0</v>
      </c>
      <c r="AD81" s="46">
        <v>11460</v>
      </c>
      <c r="AE81" s="28">
        <v>71</v>
      </c>
      <c r="AF81" s="28">
        <v>620</v>
      </c>
      <c r="AG81" s="28">
        <v>132</v>
      </c>
      <c r="AH81" s="28">
        <v>0</v>
      </c>
      <c r="AI81" s="28">
        <v>0</v>
      </c>
      <c r="AJ81" s="28">
        <v>823</v>
      </c>
      <c r="AK81" s="46">
        <v>823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31">
        <v>0</v>
      </c>
      <c r="AW81" s="46">
        <v>0</v>
      </c>
      <c r="AX81" s="28">
        <v>0</v>
      </c>
      <c r="AY81" s="28">
        <v>0</v>
      </c>
      <c r="AZ81" s="29">
        <v>44979</v>
      </c>
      <c r="BA81" s="30">
        <v>-12283</v>
      </c>
      <c r="BB81" s="30">
        <v>0</v>
      </c>
    </row>
    <row r="82" spans="1:54" x14ac:dyDescent="0.25">
      <c r="A82" s="35">
        <v>303</v>
      </c>
      <c r="B82" s="36" t="s">
        <v>52</v>
      </c>
      <c r="C82" s="28">
        <v>1109</v>
      </c>
      <c r="D82" s="28">
        <v>9900</v>
      </c>
      <c r="E82" s="28">
        <v>5354</v>
      </c>
      <c r="F82" s="28">
        <v>10507</v>
      </c>
      <c r="G82" s="28">
        <v>7270</v>
      </c>
      <c r="H82" s="28">
        <v>14541</v>
      </c>
      <c r="I82" s="28">
        <v>3142</v>
      </c>
      <c r="J82" s="28">
        <v>8693</v>
      </c>
      <c r="K82" s="28">
        <v>1002</v>
      </c>
      <c r="L82" s="28">
        <v>4930</v>
      </c>
      <c r="M82" s="28">
        <v>17877</v>
      </c>
      <c r="N82" s="28">
        <v>48571</v>
      </c>
      <c r="O82" s="31">
        <v>17877</v>
      </c>
      <c r="P82" s="46">
        <v>48571</v>
      </c>
      <c r="Q82" s="28">
        <v>0</v>
      </c>
      <c r="R82" s="28">
        <v>39833</v>
      </c>
      <c r="S82" s="28">
        <v>0</v>
      </c>
      <c r="T82" s="28">
        <v>11004</v>
      </c>
      <c r="U82" s="28">
        <v>0</v>
      </c>
      <c r="V82" s="28">
        <v>7737</v>
      </c>
      <c r="W82" s="28">
        <v>0</v>
      </c>
      <c r="X82" s="28">
        <v>0</v>
      </c>
      <c r="Y82" s="28">
        <v>0</v>
      </c>
      <c r="Z82" s="28">
        <v>242</v>
      </c>
      <c r="AA82" s="28">
        <v>0</v>
      </c>
      <c r="AB82" s="28">
        <v>58816</v>
      </c>
      <c r="AC82" s="31">
        <v>0</v>
      </c>
      <c r="AD82" s="46">
        <v>58816</v>
      </c>
      <c r="AE82" s="28">
        <v>4618</v>
      </c>
      <c r="AF82" s="28">
        <v>412</v>
      </c>
      <c r="AG82" s="28">
        <v>522</v>
      </c>
      <c r="AH82" s="28">
        <v>0</v>
      </c>
      <c r="AI82" s="28">
        <v>28</v>
      </c>
      <c r="AJ82" s="28">
        <v>5580</v>
      </c>
      <c r="AK82" s="46">
        <v>5580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31">
        <v>0</v>
      </c>
      <c r="AW82" s="46">
        <v>0</v>
      </c>
      <c r="AX82" s="28">
        <v>0</v>
      </c>
      <c r="AY82" s="28">
        <v>0</v>
      </c>
      <c r="AZ82" s="29">
        <v>44980</v>
      </c>
      <c r="BA82" s="30">
        <v>-95090</v>
      </c>
      <c r="BB82" s="30">
        <v>0</v>
      </c>
    </row>
    <row r="83" spans="1:54" x14ac:dyDescent="0.25">
      <c r="A83" s="35">
        <v>225</v>
      </c>
      <c r="B83" s="36" t="s">
        <v>272</v>
      </c>
      <c r="C83" s="28">
        <v>0</v>
      </c>
      <c r="D83" s="28">
        <v>3019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3019</v>
      </c>
      <c r="O83" s="31">
        <v>0</v>
      </c>
      <c r="P83" s="46">
        <v>3019</v>
      </c>
      <c r="Q83" s="28">
        <v>0</v>
      </c>
      <c r="R83" s="28">
        <v>19078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19078</v>
      </c>
      <c r="AC83" s="31">
        <v>0</v>
      </c>
      <c r="AD83" s="46">
        <v>19078</v>
      </c>
      <c r="AE83" s="28">
        <v>561</v>
      </c>
      <c r="AF83" s="28">
        <v>0</v>
      </c>
      <c r="AG83" s="28">
        <v>0</v>
      </c>
      <c r="AH83" s="28">
        <v>0</v>
      </c>
      <c r="AI83" s="28">
        <v>0</v>
      </c>
      <c r="AJ83" s="28">
        <v>561</v>
      </c>
      <c r="AK83" s="46">
        <v>561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31">
        <v>0</v>
      </c>
      <c r="AW83" s="46">
        <v>0</v>
      </c>
      <c r="AX83" s="28">
        <v>0</v>
      </c>
      <c r="AY83" s="28">
        <v>0</v>
      </c>
      <c r="AZ83" s="29">
        <v>44980</v>
      </c>
      <c r="BA83" s="30">
        <v>-22658</v>
      </c>
      <c r="BB83" s="30">
        <v>0</v>
      </c>
    </row>
    <row r="84" spans="1:54" x14ac:dyDescent="0.25">
      <c r="A84" s="35">
        <v>226</v>
      </c>
      <c r="B84" s="36" t="s">
        <v>208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7254</v>
      </c>
      <c r="M84" s="28">
        <v>0</v>
      </c>
      <c r="N84" s="28">
        <v>7254</v>
      </c>
      <c r="O84" s="31">
        <v>0</v>
      </c>
      <c r="P84" s="46">
        <v>7254</v>
      </c>
      <c r="Q84" s="28">
        <v>0</v>
      </c>
      <c r="R84" s="28">
        <v>18227</v>
      </c>
      <c r="S84" s="28">
        <v>0</v>
      </c>
      <c r="T84" s="28">
        <v>1011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19238</v>
      </c>
      <c r="AC84" s="31">
        <v>0</v>
      </c>
      <c r="AD84" s="46">
        <v>19238</v>
      </c>
      <c r="AE84" s="28">
        <v>2255</v>
      </c>
      <c r="AF84" s="28">
        <v>88</v>
      </c>
      <c r="AG84" s="28">
        <v>0</v>
      </c>
      <c r="AH84" s="28">
        <v>0</v>
      </c>
      <c r="AI84" s="28">
        <v>0</v>
      </c>
      <c r="AJ84" s="28">
        <v>2343</v>
      </c>
      <c r="AK84" s="46">
        <v>2343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31">
        <v>0</v>
      </c>
      <c r="AW84" s="46">
        <v>0</v>
      </c>
      <c r="AX84" s="28">
        <v>0</v>
      </c>
      <c r="AY84" s="28">
        <v>0</v>
      </c>
      <c r="AZ84" s="29">
        <v>44985</v>
      </c>
      <c r="BA84" s="30">
        <v>-28835</v>
      </c>
      <c r="BB84" s="30">
        <v>0</v>
      </c>
    </row>
    <row r="85" spans="1:54" x14ac:dyDescent="0.25">
      <c r="A85" s="35">
        <v>1711</v>
      </c>
      <c r="B85" s="36" t="s">
        <v>168</v>
      </c>
      <c r="C85" s="28">
        <v>0</v>
      </c>
      <c r="D85" s="28">
        <v>1753</v>
      </c>
      <c r="E85" s="28">
        <v>0</v>
      </c>
      <c r="F85" s="28">
        <v>2343</v>
      </c>
      <c r="G85" s="28">
        <v>0</v>
      </c>
      <c r="H85" s="28">
        <v>3515</v>
      </c>
      <c r="I85" s="28">
        <v>0</v>
      </c>
      <c r="J85" s="28">
        <v>1176</v>
      </c>
      <c r="K85" s="28">
        <v>0</v>
      </c>
      <c r="L85" s="28">
        <v>0</v>
      </c>
      <c r="M85" s="28">
        <v>0</v>
      </c>
      <c r="N85" s="28">
        <v>8787</v>
      </c>
      <c r="O85" s="31">
        <v>0</v>
      </c>
      <c r="P85" s="46">
        <v>8787</v>
      </c>
      <c r="Q85" s="28">
        <v>0</v>
      </c>
      <c r="R85" s="28">
        <v>26541</v>
      </c>
      <c r="S85" s="28">
        <v>0</v>
      </c>
      <c r="T85" s="28">
        <v>14224</v>
      </c>
      <c r="U85" s="28">
        <v>0</v>
      </c>
      <c r="V85" s="28">
        <v>3802</v>
      </c>
      <c r="W85" s="28">
        <v>0</v>
      </c>
      <c r="X85" s="28">
        <v>185</v>
      </c>
      <c r="Y85" s="28">
        <v>0</v>
      </c>
      <c r="Z85" s="28">
        <v>156</v>
      </c>
      <c r="AA85" s="28">
        <v>0</v>
      </c>
      <c r="AB85" s="28">
        <v>44908</v>
      </c>
      <c r="AC85" s="31">
        <v>0</v>
      </c>
      <c r="AD85" s="46">
        <v>44908</v>
      </c>
      <c r="AE85" s="28">
        <v>621</v>
      </c>
      <c r="AF85" s="28">
        <v>1058</v>
      </c>
      <c r="AG85" s="28">
        <v>610</v>
      </c>
      <c r="AH85" s="28">
        <v>14</v>
      </c>
      <c r="AI85" s="28">
        <v>13</v>
      </c>
      <c r="AJ85" s="28">
        <v>2316</v>
      </c>
      <c r="AK85" s="46">
        <v>2316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31">
        <v>0</v>
      </c>
      <c r="AW85" s="46">
        <v>0</v>
      </c>
      <c r="AX85" s="28">
        <v>0</v>
      </c>
      <c r="AY85" s="28">
        <v>0</v>
      </c>
      <c r="AZ85" s="29">
        <v>44982</v>
      </c>
      <c r="BA85" s="30">
        <v>-56011</v>
      </c>
      <c r="BB85" s="30">
        <v>0</v>
      </c>
    </row>
    <row r="86" spans="1:54" x14ac:dyDescent="0.25">
      <c r="A86" s="35">
        <v>385</v>
      </c>
      <c r="B86" s="36" t="s">
        <v>293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7178</v>
      </c>
      <c r="K86" s="28">
        <v>31202</v>
      </c>
      <c r="L86" s="28">
        <v>0</v>
      </c>
      <c r="M86" s="28">
        <v>31202</v>
      </c>
      <c r="N86" s="28">
        <v>7178</v>
      </c>
      <c r="O86" s="31">
        <v>31202</v>
      </c>
      <c r="P86" s="46">
        <v>7178</v>
      </c>
      <c r="Q86" s="28">
        <v>0</v>
      </c>
      <c r="R86" s="28">
        <v>14586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14586</v>
      </c>
      <c r="AC86" s="31">
        <v>0</v>
      </c>
      <c r="AD86" s="46">
        <v>14586</v>
      </c>
      <c r="AE86" s="28">
        <v>365</v>
      </c>
      <c r="AF86" s="28">
        <v>0</v>
      </c>
      <c r="AG86" s="28">
        <v>0</v>
      </c>
      <c r="AH86" s="28">
        <v>0</v>
      </c>
      <c r="AI86" s="28">
        <v>0</v>
      </c>
      <c r="AJ86" s="28">
        <v>365</v>
      </c>
      <c r="AK86" s="46">
        <v>365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4</v>
      </c>
      <c r="AU86" s="28">
        <v>0</v>
      </c>
      <c r="AV86" s="31">
        <v>4</v>
      </c>
      <c r="AW86" s="46">
        <v>0</v>
      </c>
      <c r="AX86" s="28">
        <v>1800</v>
      </c>
      <c r="AY86" s="28">
        <v>0</v>
      </c>
      <c r="AZ86" s="29">
        <v>44626</v>
      </c>
      <c r="BA86" s="30">
        <v>10873</v>
      </c>
      <c r="BB86" s="30">
        <v>4</v>
      </c>
    </row>
    <row r="87" spans="1:54" x14ac:dyDescent="0.25">
      <c r="A87" s="35">
        <v>228</v>
      </c>
      <c r="B87" s="36" t="s">
        <v>37</v>
      </c>
      <c r="C87" s="28">
        <v>0</v>
      </c>
      <c r="D87" s="28">
        <v>26130</v>
      </c>
      <c r="E87" s="28">
        <v>0</v>
      </c>
      <c r="F87" s="28">
        <v>15422</v>
      </c>
      <c r="G87" s="28">
        <v>0</v>
      </c>
      <c r="H87" s="28">
        <v>23703</v>
      </c>
      <c r="I87" s="28">
        <v>0</v>
      </c>
      <c r="J87" s="28">
        <v>6662</v>
      </c>
      <c r="K87" s="28">
        <v>10080</v>
      </c>
      <c r="L87" s="28">
        <v>17615</v>
      </c>
      <c r="M87" s="28">
        <v>10080</v>
      </c>
      <c r="N87" s="28">
        <v>89532</v>
      </c>
      <c r="O87" s="31">
        <v>10080</v>
      </c>
      <c r="P87" s="46">
        <v>89532</v>
      </c>
      <c r="Q87" s="28">
        <v>0</v>
      </c>
      <c r="R87" s="28">
        <v>46606</v>
      </c>
      <c r="S87" s="28">
        <v>0</v>
      </c>
      <c r="T87" s="28">
        <v>38264</v>
      </c>
      <c r="U87" s="28">
        <v>0</v>
      </c>
      <c r="V87" s="28">
        <v>9138</v>
      </c>
      <c r="W87" s="28">
        <v>0</v>
      </c>
      <c r="X87" s="28">
        <v>949</v>
      </c>
      <c r="Y87" s="28">
        <v>0</v>
      </c>
      <c r="Z87" s="28">
        <v>4169</v>
      </c>
      <c r="AA87" s="28">
        <v>0</v>
      </c>
      <c r="AB87" s="28">
        <v>99126</v>
      </c>
      <c r="AC87" s="31">
        <v>0</v>
      </c>
      <c r="AD87" s="46">
        <v>99126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46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31">
        <v>0</v>
      </c>
      <c r="AW87" s="46">
        <v>0</v>
      </c>
      <c r="AX87" s="28">
        <v>0</v>
      </c>
      <c r="AY87" s="28">
        <v>0</v>
      </c>
      <c r="AZ87" s="29">
        <v>44978</v>
      </c>
      <c r="BA87" s="30">
        <v>-178578</v>
      </c>
      <c r="BB87" s="30">
        <v>0</v>
      </c>
    </row>
    <row r="88" spans="1:54" x14ac:dyDescent="0.25">
      <c r="A88" s="35">
        <v>317</v>
      </c>
      <c r="B88" s="36" t="s">
        <v>215</v>
      </c>
      <c r="C88" s="28">
        <v>4850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4850</v>
      </c>
      <c r="N88" s="28">
        <v>0</v>
      </c>
      <c r="O88" s="31">
        <v>4850</v>
      </c>
      <c r="P88" s="46">
        <v>0</v>
      </c>
      <c r="Q88" s="28">
        <v>0</v>
      </c>
      <c r="R88" s="28">
        <v>15764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15764</v>
      </c>
      <c r="AC88" s="31">
        <v>0</v>
      </c>
      <c r="AD88" s="46">
        <v>15764</v>
      </c>
      <c r="AE88" s="28">
        <v>1000</v>
      </c>
      <c r="AF88" s="28">
        <v>0</v>
      </c>
      <c r="AG88" s="28">
        <v>0</v>
      </c>
      <c r="AH88" s="28">
        <v>0</v>
      </c>
      <c r="AI88" s="28">
        <v>0</v>
      </c>
      <c r="AJ88" s="28">
        <v>1000</v>
      </c>
      <c r="AK88" s="46">
        <v>1000</v>
      </c>
      <c r="AL88" s="28">
        <v>0</v>
      </c>
      <c r="AM88" s="28">
        <v>0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0</v>
      </c>
      <c r="AU88" s="28">
        <v>0</v>
      </c>
      <c r="AV88" s="31">
        <v>0</v>
      </c>
      <c r="AW88" s="46">
        <v>0</v>
      </c>
      <c r="AX88" s="28">
        <v>0</v>
      </c>
      <c r="AY88" s="28">
        <v>0</v>
      </c>
      <c r="AZ88" s="29">
        <v>44986</v>
      </c>
      <c r="BA88" s="30">
        <v>-11914</v>
      </c>
      <c r="BB88" s="30">
        <v>0</v>
      </c>
    </row>
    <row r="89" spans="1:54" x14ac:dyDescent="0.25">
      <c r="A89" s="35">
        <v>1979</v>
      </c>
      <c r="B89" s="36" t="s">
        <v>203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30760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30760</v>
      </c>
      <c r="O89" s="31">
        <v>0</v>
      </c>
      <c r="P89" s="46">
        <v>30760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31">
        <v>0</v>
      </c>
      <c r="AD89" s="46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46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31">
        <v>0</v>
      </c>
      <c r="AW89" s="46">
        <v>0</v>
      </c>
      <c r="AX89" s="28">
        <v>0</v>
      </c>
      <c r="AY89" s="28">
        <v>0</v>
      </c>
      <c r="AZ89" s="29">
        <v>44979</v>
      </c>
      <c r="BA89" s="30">
        <v>-30760</v>
      </c>
      <c r="BB89" s="30">
        <v>0</v>
      </c>
    </row>
    <row r="90" spans="1:54" x14ac:dyDescent="0.25">
      <c r="A90" s="35">
        <v>770</v>
      </c>
      <c r="B90" s="36" t="s">
        <v>123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31">
        <v>0</v>
      </c>
      <c r="P90" s="46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867</v>
      </c>
      <c r="W90" s="28">
        <v>0</v>
      </c>
      <c r="X90" s="28">
        <v>11289</v>
      </c>
      <c r="Y90" s="28">
        <v>0</v>
      </c>
      <c r="Z90" s="28">
        <v>13354</v>
      </c>
      <c r="AA90" s="28">
        <v>0</v>
      </c>
      <c r="AB90" s="28">
        <v>25510</v>
      </c>
      <c r="AC90" s="31">
        <v>0</v>
      </c>
      <c r="AD90" s="46">
        <v>25510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46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31">
        <v>0</v>
      </c>
      <c r="AW90" s="46">
        <v>0</v>
      </c>
      <c r="AX90" s="28">
        <v>0</v>
      </c>
      <c r="AY90" s="28">
        <v>0</v>
      </c>
      <c r="AZ90" s="29">
        <v>44970</v>
      </c>
      <c r="BA90" s="30">
        <v>-25510</v>
      </c>
      <c r="BB90" s="30">
        <v>0</v>
      </c>
    </row>
    <row r="91" spans="1:54" x14ac:dyDescent="0.25">
      <c r="A91" s="35">
        <v>1903</v>
      </c>
      <c r="B91" s="36" t="s">
        <v>242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29947</v>
      </c>
      <c r="L91" s="28">
        <v>0</v>
      </c>
      <c r="M91" s="28">
        <v>29947</v>
      </c>
      <c r="N91" s="28">
        <v>0</v>
      </c>
      <c r="O91" s="31">
        <v>29947</v>
      </c>
      <c r="P91" s="46">
        <v>0</v>
      </c>
      <c r="Q91" s="28">
        <v>0</v>
      </c>
      <c r="R91" s="28">
        <v>81335</v>
      </c>
      <c r="S91" s="28">
        <v>0</v>
      </c>
      <c r="T91" s="28">
        <v>9126</v>
      </c>
      <c r="U91" s="28">
        <v>0</v>
      </c>
      <c r="V91" s="28">
        <v>9589</v>
      </c>
      <c r="W91" s="28">
        <v>0</v>
      </c>
      <c r="X91" s="28">
        <v>496</v>
      </c>
      <c r="Y91" s="28">
        <v>0</v>
      </c>
      <c r="Z91" s="28">
        <v>2148</v>
      </c>
      <c r="AA91" s="28">
        <v>0</v>
      </c>
      <c r="AB91" s="28">
        <v>102694</v>
      </c>
      <c r="AC91" s="31">
        <v>0</v>
      </c>
      <c r="AD91" s="46">
        <v>102694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46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31">
        <v>0</v>
      </c>
      <c r="AW91" s="46">
        <v>0</v>
      </c>
      <c r="AX91" s="28">
        <v>0</v>
      </c>
      <c r="AY91" s="28">
        <v>0</v>
      </c>
      <c r="AZ91" s="29">
        <v>44985</v>
      </c>
      <c r="BA91" s="30">
        <v>-72747</v>
      </c>
      <c r="BB91" s="30">
        <v>0</v>
      </c>
    </row>
    <row r="92" spans="1:54" x14ac:dyDescent="0.25">
      <c r="A92" s="35">
        <v>772</v>
      </c>
      <c r="B92" s="36" t="s">
        <v>226</v>
      </c>
      <c r="C92" s="28">
        <v>6726</v>
      </c>
      <c r="D92" s="28">
        <v>17064</v>
      </c>
      <c r="E92" s="28">
        <v>0</v>
      </c>
      <c r="F92" s="28">
        <v>17761</v>
      </c>
      <c r="G92" s="28">
        <v>0</v>
      </c>
      <c r="H92" s="28">
        <v>56850</v>
      </c>
      <c r="I92" s="28">
        <v>0</v>
      </c>
      <c r="J92" s="28">
        <v>4336</v>
      </c>
      <c r="K92" s="28">
        <v>2449</v>
      </c>
      <c r="L92" s="28">
        <v>-37007</v>
      </c>
      <c r="M92" s="28">
        <v>9175</v>
      </c>
      <c r="N92" s="28">
        <v>59004</v>
      </c>
      <c r="O92" s="31">
        <v>9175</v>
      </c>
      <c r="P92" s="46">
        <v>59004</v>
      </c>
      <c r="Q92" s="28">
        <v>0</v>
      </c>
      <c r="R92" s="28">
        <v>54644</v>
      </c>
      <c r="S92" s="28">
        <v>0</v>
      </c>
      <c r="T92" s="28">
        <v>70334</v>
      </c>
      <c r="U92" s="28">
        <v>0</v>
      </c>
      <c r="V92" s="28">
        <v>54845</v>
      </c>
      <c r="W92" s="28">
        <v>0</v>
      </c>
      <c r="X92" s="28">
        <v>11990</v>
      </c>
      <c r="Y92" s="28">
        <v>0</v>
      </c>
      <c r="Z92" s="28">
        <v>805</v>
      </c>
      <c r="AA92" s="28">
        <v>0</v>
      </c>
      <c r="AB92" s="28">
        <v>192618</v>
      </c>
      <c r="AC92" s="31">
        <v>0</v>
      </c>
      <c r="AD92" s="46">
        <v>192618</v>
      </c>
      <c r="AE92" s="28">
        <v>3954</v>
      </c>
      <c r="AF92" s="28">
        <v>2689</v>
      </c>
      <c r="AG92" s="28">
        <v>1360</v>
      </c>
      <c r="AH92" s="28">
        <v>363</v>
      </c>
      <c r="AI92" s="28">
        <v>162</v>
      </c>
      <c r="AJ92" s="28">
        <v>8528</v>
      </c>
      <c r="AK92" s="46">
        <v>8528</v>
      </c>
      <c r="AL92" s="28">
        <v>1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1</v>
      </c>
      <c r="AU92" s="28">
        <v>0</v>
      </c>
      <c r="AV92" s="31">
        <v>2</v>
      </c>
      <c r="AW92" s="46">
        <v>0</v>
      </c>
      <c r="AX92" s="28">
        <v>900</v>
      </c>
      <c r="AY92" s="28">
        <v>0</v>
      </c>
      <c r="AZ92" s="29">
        <v>44986</v>
      </c>
      <c r="BA92" s="30">
        <v>-250075</v>
      </c>
      <c r="BB92" s="30">
        <v>2</v>
      </c>
    </row>
    <row r="93" spans="1:54" x14ac:dyDescent="0.25">
      <c r="A93" s="35">
        <v>230</v>
      </c>
      <c r="B93" s="36" t="s">
        <v>38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479</v>
      </c>
      <c r="L93" s="28">
        <v>0</v>
      </c>
      <c r="M93" s="28">
        <v>479</v>
      </c>
      <c r="N93" s="28">
        <v>0</v>
      </c>
      <c r="O93" s="31">
        <v>479</v>
      </c>
      <c r="P93" s="46">
        <v>0</v>
      </c>
      <c r="Q93" s="28">
        <v>0</v>
      </c>
      <c r="R93" s="28">
        <v>69864</v>
      </c>
      <c r="S93" s="28">
        <v>0</v>
      </c>
      <c r="T93" s="28">
        <v>12062</v>
      </c>
      <c r="U93" s="28">
        <v>10157</v>
      </c>
      <c r="V93" s="28">
        <v>5145</v>
      </c>
      <c r="W93" s="28">
        <v>0</v>
      </c>
      <c r="X93" s="28">
        <v>3769</v>
      </c>
      <c r="Y93" s="28">
        <v>0</v>
      </c>
      <c r="Z93" s="28">
        <v>476</v>
      </c>
      <c r="AA93" s="28">
        <v>10157</v>
      </c>
      <c r="AB93" s="28">
        <v>91316</v>
      </c>
      <c r="AC93" s="31">
        <v>10157</v>
      </c>
      <c r="AD93" s="46">
        <v>91316</v>
      </c>
      <c r="AE93" s="28">
        <v>2045</v>
      </c>
      <c r="AF93" s="28">
        <v>577</v>
      </c>
      <c r="AG93" s="28">
        <v>359</v>
      </c>
      <c r="AH93" s="28">
        <v>119</v>
      </c>
      <c r="AI93" s="28">
        <v>48</v>
      </c>
      <c r="AJ93" s="28">
        <v>3148</v>
      </c>
      <c r="AK93" s="46">
        <v>3148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1</v>
      </c>
      <c r="AR93" s="28">
        <v>0</v>
      </c>
      <c r="AS93" s="28">
        <v>0</v>
      </c>
      <c r="AT93" s="28">
        <v>0</v>
      </c>
      <c r="AU93" s="28">
        <v>0</v>
      </c>
      <c r="AV93" s="31">
        <v>0</v>
      </c>
      <c r="AW93" s="46">
        <v>1</v>
      </c>
      <c r="AX93" s="28">
        <v>0</v>
      </c>
      <c r="AY93" s="28">
        <v>800</v>
      </c>
      <c r="AZ93" s="29">
        <v>44979</v>
      </c>
      <c r="BA93" s="30">
        <v>-83028</v>
      </c>
      <c r="BB93" s="30">
        <v>1</v>
      </c>
    </row>
    <row r="94" spans="1:54" x14ac:dyDescent="0.25">
      <c r="A94" s="35">
        <v>114</v>
      </c>
      <c r="B94" s="36" t="s">
        <v>14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-2834</v>
      </c>
      <c r="L94" s="28">
        <v>53101</v>
      </c>
      <c r="M94" s="28">
        <v>-2834</v>
      </c>
      <c r="N94" s="28">
        <v>53101</v>
      </c>
      <c r="O94" s="31">
        <v>-2834</v>
      </c>
      <c r="P94" s="46">
        <v>53101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86449</v>
      </c>
      <c r="AA94" s="28">
        <v>0</v>
      </c>
      <c r="AB94" s="28">
        <v>86449</v>
      </c>
      <c r="AC94" s="31">
        <v>0</v>
      </c>
      <c r="AD94" s="46">
        <v>86449</v>
      </c>
      <c r="AE94" s="28">
        <v>0</v>
      </c>
      <c r="AF94" s="28">
        <v>0</v>
      </c>
      <c r="AG94" s="28">
        <v>0</v>
      </c>
      <c r="AH94" s="28">
        <v>0</v>
      </c>
      <c r="AI94" s="28">
        <v>4646</v>
      </c>
      <c r="AJ94" s="28">
        <v>4646</v>
      </c>
      <c r="AK94" s="46">
        <v>4646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  <c r="AV94" s="31">
        <v>0</v>
      </c>
      <c r="AW94" s="46">
        <v>0</v>
      </c>
      <c r="AX94" s="28">
        <v>0</v>
      </c>
      <c r="AY94" s="28">
        <v>0</v>
      </c>
      <c r="AZ94" s="29">
        <v>44964</v>
      </c>
      <c r="BA94" s="30">
        <v>-147030</v>
      </c>
      <c r="BB94" s="30">
        <v>0</v>
      </c>
    </row>
    <row r="95" spans="1:54" x14ac:dyDescent="0.25">
      <c r="A95" s="35">
        <v>388</v>
      </c>
      <c r="B95" s="36" t="s">
        <v>321</v>
      </c>
      <c r="C95" s="28">
        <v>0</v>
      </c>
      <c r="D95" s="28">
        <v>-551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5698</v>
      </c>
      <c r="L95" s="28">
        <v>0</v>
      </c>
      <c r="M95" s="28">
        <v>5698</v>
      </c>
      <c r="N95" s="28">
        <v>-551</v>
      </c>
      <c r="O95" s="31">
        <v>5698</v>
      </c>
      <c r="P95" s="46">
        <v>-551</v>
      </c>
      <c r="Q95" s="28">
        <v>0</v>
      </c>
      <c r="R95" s="28">
        <v>1888</v>
      </c>
      <c r="S95" s="28">
        <v>0</v>
      </c>
      <c r="T95" s="28">
        <v>18969</v>
      </c>
      <c r="U95" s="28">
        <v>0</v>
      </c>
      <c r="V95" s="28">
        <v>2250</v>
      </c>
      <c r="W95" s="28">
        <v>0</v>
      </c>
      <c r="X95" s="28">
        <v>573</v>
      </c>
      <c r="Y95" s="28">
        <v>175</v>
      </c>
      <c r="Z95" s="28">
        <v>0</v>
      </c>
      <c r="AA95" s="28">
        <v>175</v>
      </c>
      <c r="AB95" s="28">
        <v>23680</v>
      </c>
      <c r="AC95" s="31">
        <v>175</v>
      </c>
      <c r="AD95" s="46">
        <v>23680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46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31">
        <v>0</v>
      </c>
      <c r="AW95" s="46">
        <v>0</v>
      </c>
      <c r="AX95" s="28">
        <v>0</v>
      </c>
      <c r="AY95" s="28">
        <v>0</v>
      </c>
      <c r="AZ95" s="29">
        <v>44980</v>
      </c>
      <c r="BA95" s="30">
        <v>-17256</v>
      </c>
      <c r="BB95" s="30">
        <v>0</v>
      </c>
    </row>
    <row r="96" spans="1:54" x14ac:dyDescent="0.25">
      <c r="A96" s="35">
        <v>153</v>
      </c>
      <c r="B96" s="36" t="s">
        <v>19</v>
      </c>
      <c r="C96" s="28">
        <v>0</v>
      </c>
      <c r="D96" s="28">
        <v>21704</v>
      </c>
      <c r="E96" s="28">
        <v>0</v>
      </c>
      <c r="F96" s="28">
        <v>21837</v>
      </c>
      <c r="G96" s="28">
        <v>0</v>
      </c>
      <c r="H96" s="28">
        <v>23638</v>
      </c>
      <c r="I96" s="28">
        <v>0</v>
      </c>
      <c r="J96" s="28">
        <v>5776</v>
      </c>
      <c r="K96" s="28">
        <v>0</v>
      </c>
      <c r="L96" s="28">
        <v>1353</v>
      </c>
      <c r="M96" s="28">
        <v>0</v>
      </c>
      <c r="N96" s="28">
        <v>74308</v>
      </c>
      <c r="O96" s="31">
        <v>0</v>
      </c>
      <c r="P96" s="46">
        <v>74308</v>
      </c>
      <c r="Q96" s="28">
        <v>0</v>
      </c>
      <c r="R96" s="28">
        <v>574973</v>
      </c>
      <c r="S96" s="28">
        <v>0</v>
      </c>
      <c r="T96" s="28">
        <v>107062</v>
      </c>
      <c r="U96" s="28">
        <v>0</v>
      </c>
      <c r="V96" s="28">
        <v>87990</v>
      </c>
      <c r="W96" s="28">
        <v>0</v>
      </c>
      <c r="X96" s="28">
        <v>15388</v>
      </c>
      <c r="Y96" s="28">
        <v>0</v>
      </c>
      <c r="Z96" s="28">
        <v>7950</v>
      </c>
      <c r="AA96" s="28">
        <v>0</v>
      </c>
      <c r="AB96" s="28">
        <v>793363</v>
      </c>
      <c r="AC96" s="31">
        <v>0</v>
      </c>
      <c r="AD96" s="46">
        <v>793363</v>
      </c>
      <c r="AE96" s="28">
        <v>56602</v>
      </c>
      <c r="AF96" s="28">
        <v>11046</v>
      </c>
      <c r="AG96" s="28">
        <v>5152</v>
      </c>
      <c r="AH96" s="28">
        <v>922</v>
      </c>
      <c r="AI96" s="28">
        <v>521</v>
      </c>
      <c r="AJ96" s="28">
        <v>74243</v>
      </c>
      <c r="AK96" s="46">
        <v>74243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31">
        <v>0</v>
      </c>
      <c r="AW96" s="46">
        <v>0</v>
      </c>
      <c r="AX96" s="28">
        <v>0</v>
      </c>
      <c r="AY96" s="28">
        <v>0</v>
      </c>
      <c r="AZ96" s="29">
        <v>44966</v>
      </c>
      <c r="BA96" s="30">
        <v>-941914</v>
      </c>
      <c r="BB96" s="30">
        <v>0</v>
      </c>
    </row>
    <row r="97" spans="1:54" x14ac:dyDescent="0.25">
      <c r="A97" s="35">
        <v>232</v>
      </c>
      <c r="B97" s="36" t="s">
        <v>330</v>
      </c>
      <c r="C97" s="28">
        <v>-579</v>
      </c>
      <c r="D97" s="28">
        <v>8573</v>
      </c>
      <c r="E97" s="28">
        <v>-653</v>
      </c>
      <c r="F97" s="28">
        <v>9677</v>
      </c>
      <c r="G97" s="28">
        <v>-379</v>
      </c>
      <c r="H97" s="28">
        <v>7433</v>
      </c>
      <c r="I97" s="28">
        <v>0</v>
      </c>
      <c r="J97" s="28">
        <v>1765</v>
      </c>
      <c r="K97" s="28">
        <v>0</v>
      </c>
      <c r="L97" s="28">
        <v>0</v>
      </c>
      <c r="M97" s="28">
        <v>-1611</v>
      </c>
      <c r="N97" s="28">
        <v>27448</v>
      </c>
      <c r="O97" s="31">
        <v>-1611</v>
      </c>
      <c r="P97" s="46">
        <v>27448</v>
      </c>
      <c r="Q97" s="28">
        <v>0</v>
      </c>
      <c r="R97" s="28">
        <v>8599</v>
      </c>
      <c r="S97" s="28">
        <v>0</v>
      </c>
      <c r="T97" s="28">
        <v>23757</v>
      </c>
      <c r="U97" s="28">
        <v>0</v>
      </c>
      <c r="V97" s="28">
        <v>6613</v>
      </c>
      <c r="W97" s="28">
        <v>0</v>
      </c>
      <c r="X97" s="28">
        <v>0</v>
      </c>
      <c r="Y97" s="28">
        <v>0</v>
      </c>
      <c r="Z97" s="28">
        <v>395</v>
      </c>
      <c r="AA97" s="28">
        <v>0</v>
      </c>
      <c r="AB97" s="28">
        <v>39364</v>
      </c>
      <c r="AC97" s="31">
        <v>0</v>
      </c>
      <c r="AD97" s="46">
        <v>39364</v>
      </c>
      <c r="AE97" s="28">
        <v>443</v>
      </c>
      <c r="AF97" s="28">
        <v>1183</v>
      </c>
      <c r="AG97" s="28">
        <v>471</v>
      </c>
      <c r="AH97" s="28">
        <v>0</v>
      </c>
      <c r="AI97" s="28">
        <v>52</v>
      </c>
      <c r="AJ97" s="28">
        <v>2149</v>
      </c>
      <c r="AK97" s="46">
        <v>2149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  <c r="AV97" s="31">
        <v>0</v>
      </c>
      <c r="AW97" s="46">
        <v>0</v>
      </c>
      <c r="AX97" s="28">
        <v>0</v>
      </c>
      <c r="AY97" s="28">
        <v>0</v>
      </c>
      <c r="AZ97" s="29">
        <v>44984</v>
      </c>
      <c r="BA97" s="30">
        <v>-70572</v>
      </c>
      <c r="BB97" s="30">
        <v>0</v>
      </c>
    </row>
    <row r="98" spans="1:54" x14ac:dyDescent="0.25">
      <c r="A98" s="35">
        <v>233</v>
      </c>
      <c r="B98" s="36" t="s">
        <v>209</v>
      </c>
      <c r="C98" s="28">
        <v>0</v>
      </c>
      <c r="D98" s="28">
        <v>8696</v>
      </c>
      <c r="E98" s="28">
        <v>0</v>
      </c>
      <c r="F98" s="28">
        <v>5221</v>
      </c>
      <c r="G98" s="28">
        <v>0</v>
      </c>
      <c r="H98" s="28">
        <v>6032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19949</v>
      </c>
      <c r="O98" s="31">
        <v>0</v>
      </c>
      <c r="P98" s="46">
        <v>19949</v>
      </c>
      <c r="Q98" s="28">
        <v>0</v>
      </c>
      <c r="R98" s="28">
        <v>0</v>
      </c>
      <c r="S98" s="28">
        <v>0</v>
      </c>
      <c r="T98" s="28">
        <v>25642</v>
      </c>
      <c r="U98" s="28">
        <v>0</v>
      </c>
      <c r="V98" s="28">
        <v>24241</v>
      </c>
      <c r="W98" s="28">
        <v>0</v>
      </c>
      <c r="X98" s="28">
        <v>0</v>
      </c>
      <c r="Y98" s="28">
        <v>0</v>
      </c>
      <c r="Z98" s="28">
        <v>1023</v>
      </c>
      <c r="AA98" s="28">
        <v>0</v>
      </c>
      <c r="AB98" s="28">
        <v>50906</v>
      </c>
      <c r="AC98" s="31">
        <v>0</v>
      </c>
      <c r="AD98" s="46">
        <v>50906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46">
        <v>0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31">
        <v>0</v>
      </c>
      <c r="AW98" s="46">
        <v>0</v>
      </c>
      <c r="AX98" s="28">
        <v>0</v>
      </c>
      <c r="AY98" s="28">
        <v>0</v>
      </c>
      <c r="AZ98" s="29">
        <v>44978</v>
      </c>
      <c r="BA98" s="30">
        <v>-70855</v>
      </c>
      <c r="BB98" s="30">
        <v>0</v>
      </c>
    </row>
    <row r="99" spans="1:54" x14ac:dyDescent="0.25">
      <c r="A99" s="35">
        <v>777</v>
      </c>
      <c r="B99" s="36" t="s">
        <v>227</v>
      </c>
      <c r="C99" s="28">
        <v>2153</v>
      </c>
      <c r="D99" s="28">
        <v>141353</v>
      </c>
      <c r="E99" s="28">
        <v>0</v>
      </c>
      <c r="F99" s="28">
        <v>21901</v>
      </c>
      <c r="G99" s="28">
        <v>403</v>
      </c>
      <c r="H99" s="28">
        <v>83035</v>
      </c>
      <c r="I99" s="28">
        <v>0</v>
      </c>
      <c r="J99" s="28">
        <v>17753</v>
      </c>
      <c r="K99" s="28">
        <v>0</v>
      </c>
      <c r="L99" s="28">
        <v>1292</v>
      </c>
      <c r="M99" s="28">
        <v>2556</v>
      </c>
      <c r="N99" s="28">
        <v>265334</v>
      </c>
      <c r="O99" s="31">
        <v>2556</v>
      </c>
      <c r="P99" s="46">
        <v>265334</v>
      </c>
      <c r="Q99" s="28">
        <v>0</v>
      </c>
      <c r="R99" s="28">
        <v>28491</v>
      </c>
      <c r="S99" s="28">
        <v>0</v>
      </c>
      <c r="T99" s="28">
        <v>10496</v>
      </c>
      <c r="U99" s="28">
        <v>0</v>
      </c>
      <c r="V99" s="28">
        <v>9304</v>
      </c>
      <c r="W99" s="28">
        <v>0</v>
      </c>
      <c r="X99" s="28">
        <v>1932</v>
      </c>
      <c r="Y99" s="28">
        <v>0</v>
      </c>
      <c r="Z99" s="28">
        <v>1650</v>
      </c>
      <c r="AA99" s="28">
        <v>0</v>
      </c>
      <c r="AB99" s="28">
        <v>51873</v>
      </c>
      <c r="AC99" s="31">
        <v>0</v>
      </c>
      <c r="AD99" s="46">
        <v>51873</v>
      </c>
      <c r="AE99" s="28">
        <v>1609</v>
      </c>
      <c r="AF99" s="28">
        <v>866</v>
      </c>
      <c r="AG99" s="28">
        <v>655</v>
      </c>
      <c r="AH99" s="28">
        <v>210</v>
      </c>
      <c r="AI99" s="28">
        <v>25</v>
      </c>
      <c r="AJ99" s="28">
        <v>3365</v>
      </c>
      <c r="AK99" s="46">
        <v>3365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31">
        <v>0</v>
      </c>
      <c r="AW99" s="46">
        <v>0</v>
      </c>
      <c r="AX99" s="28">
        <v>0</v>
      </c>
      <c r="AY99" s="28">
        <v>0</v>
      </c>
      <c r="AZ99" s="29">
        <v>44956</v>
      </c>
      <c r="BA99" s="30">
        <v>-318016</v>
      </c>
      <c r="BB99" s="30">
        <v>0</v>
      </c>
    </row>
    <row r="100" spans="1:54" x14ac:dyDescent="0.25">
      <c r="A100" s="35">
        <v>779</v>
      </c>
      <c r="B100" s="36" t="s">
        <v>260</v>
      </c>
      <c r="C100" s="28">
        <v>-1520</v>
      </c>
      <c r="D100" s="28">
        <v>-17494</v>
      </c>
      <c r="E100" s="28">
        <v>-76</v>
      </c>
      <c r="F100" s="28">
        <v>-17758</v>
      </c>
      <c r="G100" s="28">
        <v>2131</v>
      </c>
      <c r="H100" s="28">
        <v>-4163</v>
      </c>
      <c r="I100" s="28">
        <v>2637</v>
      </c>
      <c r="J100" s="28">
        <v>-2089</v>
      </c>
      <c r="K100" s="28">
        <v>0</v>
      </c>
      <c r="L100" s="28">
        <v>0</v>
      </c>
      <c r="M100" s="28">
        <v>3172</v>
      </c>
      <c r="N100" s="28">
        <v>-41504</v>
      </c>
      <c r="O100" s="31">
        <v>3172</v>
      </c>
      <c r="P100" s="46">
        <v>-41504</v>
      </c>
      <c r="Q100" s="28">
        <v>0</v>
      </c>
      <c r="R100" s="28">
        <v>23072</v>
      </c>
      <c r="S100" s="28">
        <v>0</v>
      </c>
      <c r="T100" s="28">
        <v>1039</v>
      </c>
      <c r="U100" s="28">
        <v>0</v>
      </c>
      <c r="V100" s="28">
        <v>7353</v>
      </c>
      <c r="W100" s="28">
        <v>0</v>
      </c>
      <c r="X100" s="28">
        <v>2211</v>
      </c>
      <c r="Y100" s="28">
        <v>0</v>
      </c>
      <c r="Z100" s="28">
        <v>0</v>
      </c>
      <c r="AA100" s="28">
        <v>0</v>
      </c>
      <c r="AB100" s="28">
        <v>33675</v>
      </c>
      <c r="AC100" s="31">
        <v>0</v>
      </c>
      <c r="AD100" s="46">
        <v>33675</v>
      </c>
      <c r="AE100" s="28">
        <v>1314</v>
      </c>
      <c r="AF100" s="28">
        <v>40</v>
      </c>
      <c r="AG100" s="28">
        <v>325</v>
      </c>
      <c r="AH100" s="28">
        <v>11</v>
      </c>
      <c r="AI100" s="28">
        <v>0</v>
      </c>
      <c r="AJ100" s="28">
        <v>1690</v>
      </c>
      <c r="AK100" s="46">
        <v>1690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  <c r="AV100" s="31">
        <v>0</v>
      </c>
      <c r="AW100" s="46">
        <v>0</v>
      </c>
      <c r="AX100" s="28">
        <v>0</v>
      </c>
      <c r="AY100" s="28">
        <v>0</v>
      </c>
      <c r="AZ100" s="29">
        <v>44981</v>
      </c>
      <c r="BA100" s="30">
        <v>9311</v>
      </c>
      <c r="BB100" s="30">
        <v>0</v>
      </c>
    </row>
    <row r="101" spans="1:54" x14ac:dyDescent="0.25">
      <c r="A101" s="35">
        <v>1771</v>
      </c>
      <c r="B101" s="36" t="s">
        <v>179</v>
      </c>
      <c r="C101" s="28">
        <v>0</v>
      </c>
      <c r="D101" s="28">
        <v>10264</v>
      </c>
      <c r="E101" s="28">
        <v>0</v>
      </c>
      <c r="F101" s="28">
        <v>4816</v>
      </c>
      <c r="G101" s="28">
        <v>1263</v>
      </c>
      <c r="H101" s="28">
        <v>65250</v>
      </c>
      <c r="I101" s="28">
        <v>0</v>
      </c>
      <c r="J101" s="28">
        <v>1100</v>
      </c>
      <c r="K101" s="28">
        <v>0</v>
      </c>
      <c r="L101" s="28">
        <v>385</v>
      </c>
      <c r="M101" s="28">
        <v>1263</v>
      </c>
      <c r="N101" s="28">
        <v>81815</v>
      </c>
      <c r="O101" s="31">
        <v>1263</v>
      </c>
      <c r="P101" s="46">
        <v>81815</v>
      </c>
      <c r="Q101" s="28">
        <v>0</v>
      </c>
      <c r="R101" s="28">
        <v>52784</v>
      </c>
      <c r="S101" s="28">
        <v>0</v>
      </c>
      <c r="T101" s="28">
        <v>8928</v>
      </c>
      <c r="U101" s="28">
        <v>0</v>
      </c>
      <c r="V101" s="28">
        <v>29883</v>
      </c>
      <c r="W101" s="28">
        <v>0</v>
      </c>
      <c r="X101" s="28">
        <v>5311</v>
      </c>
      <c r="Y101" s="28">
        <v>0</v>
      </c>
      <c r="Z101" s="28">
        <v>5093</v>
      </c>
      <c r="AA101" s="28">
        <v>0</v>
      </c>
      <c r="AB101" s="28">
        <v>101999</v>
      </c>
      <c r="AC101" s="31">
        <v>0</v>
      </c>
      <c r="AD101" s="46">
        <v>101999</v>
      </c>
      <c r="AE101" s="28">
        <v>1831</v>
      </c>
      <c r="AF101" s="28">
        <v>547</v>
      </c>
      <c r="AG101" s="28">
        <v>694</v>
      </c>
      <c r="AH101" s="28">
        <v>158</v>
      </c>
      <c r="AI101" s="28">
        <v>222</v>
      </c>
      <c r="AJ101" s="28">
        <v>3452</v>
      </c>
      <c r="AK101" s="46">
        <v>3452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  <c r="AV101" s="31">
        <v>0</v>
      </c>
      <c r="AW101" s="46">
        <v>0</v>
      </c>
      <c r="AX101" s="28">
        <v>0</v>
      </c>
      <c r="AY101" s="28">
        <v>0</v>
      </c>
      <c r="AZ101" s="29">
        <v>44970</v>
      </c>
      <c r="BA101" s="30">
        <v>-186003</v>
      </c>
      <c r="BB101" s="30">
        <v>0</v>
      </c>
    </row>
    <row r="102" spans="1:54" x14ac:dyDescent="0.25">
      <c r="A102" s="35">
        <v>1652</v>
      </c>
      <c r="B102" s="36" t="s">
        <v>155</v>
      </c>
      <c r="C102" s="28">
        <v>-41</v>
      </c>
      <c r="D102" s="28">
        <v>2440</v>
      </c>
      <c r="E102" s="28">
        <v>0</v>
      </c>
      <c r="F102" s="28">
        <v>1121</v>
      </c>
      <c r="G102" s="28">
        <v>326</v>
      </c>
      <c r="H102" s="28">
        <v>44803</v>
      </c>
      <c r="I102" s="28">
        <v>0</v>
      </c>
      <c r="J102" s="28">
        <v>498</v>
      </c>
      <c r="K102" s="28">
        <v>0</v>
      </c>
      <c r="L102" s="28">
        <v>705</v>
      </c>
      <c r="M102" s="28">
        <v>285</v>
      </c>
      <c r="N102" s="28">
        <v>49567</v>
      </c>
      <c r="O102" s="31">
        <v>285</v>
      </c>
      <c r="P102" s="46">
        <v>49567</v>
      </c>
      <c r="Q102" s="28">
        <v>0</v>
      </c>
      <c r="R102" s="28">
        <v>26383</v>
      </c>
      <c r="S102" s="28">
        <v>0</v>
      </c>
      <c r="T102" s="28">
        <v>5844</v>
      </c>
      <c r="U102" s="28">
        <v>0</v>
      </c>
      <c r="V102" s="28">
        <v>2042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34269</v>
      </c>
      <c r="AC102" s="31">
        <v>0</v>
      </c>
      <c r="AD102" s="46">
        <v>34269</v>
      </c>
      <c r="AE102" s="28">
        <v>1705</v>
      </c>
      <c r="AF102" s="28">
        <v>537</v>
      </c>
      <c r="AG102" s="28">
        <v>166</v>
      </c>
      <c r="AH102" s="28">
        <v>0</v>
      </c>
      <c r="AI102" s="28">
        <v>0</v>
      </c>
      <c r="AJ102" s="28">
        <v>2408</v>
      </c>
      <c r="AK102" s="46">
        <v>2408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  <c r="AV102" s="31">
        <v>0</v>
      </c>
      <c r="AW102" s="46">
        <v>0</v>
      </c>
      <c r="AX102" s="28">
        <v>0</v>
      </c>
      <c r="AY102" s="28">
        <v>0</v>
      </c>
      <c r="AZ102" s="29">
        <v>44970</v>
      </c>
      <c r="BA102" s="30">
        <v>-85959</v>
      </c>
      <c r="BB102" s="30">
        <v>0</v>
      </c>
    </row>
    <row r="103" spans="1:54" x14ac:dyDescent="0.25">
      <c r="A103" s="35">
        <v>907</v>
      </c>
      <c r="B103" s="36" t="s">
        <v>142</v>
      </c>
      <c r="C103" s="28">
        <v>0</v>
      </c>
      <c r="D103" s="28">
        <v>3560</v>
      </c>
      <c r="E103" s="28">
        <v>0</v>
      </c>
      <c r="F103" s="28">
        <v>1250</v>
      </c>
      <c r="G103" s="28">
        <v>0</v>
      </c>
      <c r="H103" s="28">
        <v>1095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5905</v>
      </c>
      <c r="O103" s="31">
        <v>0</v>
      </c>
      <c r="P103" s="46">
        <v>5905</v>
      </c>
      <c r="Q103" s="28">
        <v>0</v>
      </c>
      <c r="R103" s="28">
        <v>39677</v>
      </c>
      <c r="S103" s="28">
        <v>0</v>
      </c>
      <c r="T103" s="28">
        <v>0</v>
      </c>
      <c r="U103" s="28">
        <v>0</v>
      </c>
      <c r="V103" s="28">
        <v>3262</v>
      </c>
      <c r="W103" s="28">
        <v>0</v>
      </c>
      <c r="X103" s="28">
        <v>886</v>
      </c>
      <c r="Y103" s="28">
        <v>0</v>
      </c>
      <c r="Z103" s="28">
        <v>0</v>
      </c>
      <c r="AA103" s="28">
        <v>0</v>
      </c>
      <c r="AB103" s="28">
        <v>43825</v>
      </c>
      <c r="AC103" s="31">
        <v>0</v>
      </c>
      <c r="AD103" s="46">
        <v>43825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46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31">
        <v>0</v>
      </c>
      <c r="AW103" s="46">
        <v>0</v>
      </c>
      <c r="AX103" s="28">
        <v>0</v>
      </c>
      <c r="AY103" s="28">
        <v>0</v>
      </c>
      <c r="AZ103" s="29">
        <v>44980</v>
      </c>
      <c r="BA103" s="30">
        <v>-49730</v>
      </c>
      <c r="BB103" s="30">
        <v>0</v>
      </c>
    </row>
    <row r="104" spans="1:54" x14ac:dyDescent="0.25">
      <c r="A104" s="35">
        <v>784</v>
      </c>
      <c r="B104" s="36" t="s">
        <v>124</v>
      </c>
      <c r="C104" s="28">
        <v>0</v>
      </c>
      <c r="D104" s="28">
        <v>20126</v>
      </c>
      <c r="E104" s="28">
        <v>0</v>
      </c>
      <c r="F104" s="28">
        <v>2174</v>
      </c>
      <c r="G104" s="28">
        <v>4920</v>
      </c>
      <c r="H104" s="28">
        <v>5276</v>
      </c>
      <c r="I104" s="28">
        <v>244</v>
      </c>
      <c r="J104" s="28">
        <v>3420</v>
      </c>
      <c r="K104" s="28">
        <v>0</v>
      </c>
      <c r="L104" s="28">
        <v>0</v>
      </c>
      <c r="M104" s="28">
        <v>5164</v>
      </c>
      <c r="N104" s="28">
        <v>30996</v>
      </c>
      <c r="O104" s="31">
        <v>5164</v>
      </c>
      <c r="P104" s="46">
        <v>30996</v>
      </c>
      <c r="Q104" s="28">
        <v>0</v>
      </c>
      <c r="R104" s="28">
        <v>32521</v>
      </c>
      <c r="S104" s="28">
        <v>0</v>
      </c>
      <c r="T104" s="28">
        <v>2550</v>
      </c>
      <c r="U104" s="28">
        <v>0</v>
      </c>
      <c r="V104" s="28">
        <v>3714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38785</v>
      </c>
      <c r="AC104" s="31">
        <v>0</v>
      </c>
      <c r="AD104" s="46">
        <v>38785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46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2</v>
      </c>
      <c r="AQ104" s="28">
        <v>0</v>
      </c>
      <c r="AR104" s="28">
        <v>1</v>
      </c>
      <c r="AS104" s="28">
        <v>0</v>
      </c>
      <c r="AT104" s="28">
        <v>0</v>
      </c>
      <c r="AU104" s="28">
        <v>0</v>
      </c>
      <c r="AV104" s="31">
        <v>3</v>
      </c>
      <c r="AW104" s="46">
        <v>0</v>
      </c>
      <c r="AX104" s="28">
        <v>1350</v>
      </c>
      <c r="AY104" s="28">
        <v>0</v>
      </c>
      <c r="AZ104" s="29">
        <v>44984</v>
      </c>
      <c r="BA104" s="30">
        <v>-63267</v>
      </c>
      <c r="BB104" s="30">
        <v>3</v>
      </c>
    </row>
    <row r="105" spans="1:54" x14ac:dyDescent="0.25">
      <c r="A105" s="35">
        <v>1924</v>
      </c>
      <c r="B105" s="36" t="s">
        <v>188</v>
      </c>
      <c r="C105" s="28">
        <v>5476</v>
      </c>
      <c r="D105" s="28">
        <v>51278</v>
      </c>
      <c r="E105" s="28">
        <v>0</v>
      </c>
      <c r="F105" s="28">
        <v>10209</v>
      </c>
      <c r="G105" s="28">
        <v>0</v>
      </c>
      <c r="H105" s="28">
        <v>9639</v>
      </c>
      <c r="I105" s="28">
        <v>1847</v>
      </c>
      <c r="J105" s="28">
        <v>21732</v>
      </c>
      <c r="K105" s="28">
        <v>422</v>
      </c>
      <c r="L105" s="28">
        <v>7563</v>
      </c>
      <c r="M105" s="28">
        <v>7745</v>
      </c>
      <c r="N105" s="28">
        <v>100421</v>
      </c>
      <c r="O105" s="31">
        <v>7745</v>
      </c>
      <c r="P105" s="46">
        <v>100421</v>
      </c>
      <c r="Q105" s="28">
        <v>3900</v>
      </c>
      <c r="R105" s="28">
        <v>41825</v>
      </c>
      <c r="S105" s="28">
        <v>0</v>
      </c>
      <c r="T105" s="28">
        <v>5428</v>
      </c>
      <c r="U105" s="28">
        <v>0</v>
      </c>
      <c r="V105" s="28">
        <v>7391</v>
      </c>
      <c r="W105" s="28">
        <v>0</v>
      </c>
      <c r="X105" s="28">
        <v>0</v>
      </c>
      <c r="Y105" s="28">
        <v>0</v>
      </c>
      <c r="Z105" s="28">
        <v>0</v>
      </c>
      <c r="AA105" s="28">
        <v>3900</v>
      </c>
      <c r="AB105" s="28">
        <v>54644</v>
      </c>
      <c r="AC105" s="31">
        <v>3900</v>
      </c>
      <c r="AD105" s="46">
        <v>54644</v>
      </c>
      <c r="AE105" s="28">
        <v>5089</v>
      </c>
      <c r="AF105" s="28">
        <v>378</v>
      </c>
      <c r="AG105" s="28">
        <v>672</v>
      </c>
      <c r="AH105" s="28">
        <v>0</v>
      </c>
      <c r="AI105" s="28">
        <v>0</v>
      </c>
      <c r="AJ105" s="28">
        <v>6139</v>
      </c>
      <c r="AK105" s="46">
        <v>6139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31">
        <v>0</v>
      </c>
      <c r="AW105" s="46">
        <v>0</v>
      </c>
      <c r="AX105" s="28">
        <v>0</v>
      </c>
      <c r="AY105" s="28">
        <v>0</v>
      </c>
      <c r="AZ105" s="29">
        <v>44984</v>
      </c>
      <c r="BA105" s="30">
        <v>-149559</v>
      </c>
      <c r="BB105" s="30">
        <v>0</v>
      </c>
    </row>
    <row r="106" spans="1:54" x14ac:dyDescent="0.25">
      <c r="A106" s="35">
        <v>664</v>
      </c>
      <c r="B106" s="36" t="s">
        <v>108</v>
      </c>
      <c r="C106" s="28">
        <v>0</v>
      </c>
      <c r="D106" s="28">
        <v>13584</v>
      </c>
      <c r="E106" s="28">
        <v>0</v>
      </c>
      <c r="F106" s="28">
        <v>2674</v>
      </c>
      <c r="G106" s="28">
        <v>67</v>
      </c>
      <c r="H106" s="28">
        <v>0</v>
      </c>
      <c r="I106" s="28">
        <v>0</v>
      </c>
      <c r="J106" s="28">
        <v>0</v>
      </c>
      <c r="K106" s="28">
        <v>0</v>
      </c>
      <c r="L106" s="28">
        <v>1541</v>
      </c>
      <c r="M106" s="28">
        <v>67</v>
      </c>
      <c r="N106" s="28">
        <v>17799</v>
      </c>
      <c r="O106" s="31">
        <v>67</v>
      </c>
      <c r="P106" s="46">
        <v>17799</v>
      </c>
      <c r="Q106" s="28">
        <v>0</v>
      </c>
      <c r="R106" s="28">
        <v>36171</v>
      </c>
      <c r="S106" s="28">
        <v>0</v>
      </c>
      <c r="T106" s="28">
        <v>1040</v>
      </c>
      <c r="U106" s="28">
        <v>0</v>
      </c>
      <c r="V106" s="28">
        <v>14121</v>
      </c>
      <c r="W106" s="28">
        <v>0</v>
      </c>
      <c r="X106" s="28">
        <v>1736</v>
      </c>
      <c r="Y106" s="28">
        <v>0</v>
      </c>
      <c r="Z106" s="28">
        <v>0</v>
      </c>
      <c r="AA106" s="28">
        <v>0</v>
      </c>
      <c r="AB106" s="28">
        <v>53068</v>
      </c>
      <c r="AC106" s="31">
        <v>0</v>
      </c>
      <c r="AD106" s="46">
        <v>53068</v>
      </c>
      <c r="AE106" s="28">
        <v>902</v>
      </c>
      <c r="AF106" s="28">
        <v>0</v>
      </c>
      <c r="AG106" s="28">
        <v>408</v>
      </c>
      <c r="AH106" s="28">
        <v>147</v>
      </c>
      <c r="AI106" s="28">
        <v>0</v>
      </c>
      <c r="AJ106" s="28">
        <v>1457</v>
      </c>
      <c r="AK106" s="46">
        <v>1457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  <c r="AV106" s="31">
        <v>0</v>
      </c>
      <c r="AW106" s="46">
        <v>0</v>
      </c>
      <c r="AX106" s="28">
        <v>0</v>
      </c>
      <c r="AY106" s="28">
        <v>0</v>
      </c>
      <c r="AZ106" s="29">
        <v>44971</v>
      </c>
      <c r="BA106" s="30">
        <v>-72257</v>
      </c>
      <c r="BB106" s="30">
        <v>0</v>
      </c>
    </row>
    <row r="107" spans="1:54" x14ac:dyDescent="0.25">
      <c r="A107" s="35">
        <v>785</v>
      </c>
      <c r="B107" s="36" t="s">
        <v>125</v>
      </c>
      <c r="C107" s="28">
        <v>0</v>
      </c>
      <c r="D107" s="28">
        <v>3033</v>
      </c>
      <c r="E107" s="28">
        <v>0</v>
      </c>
      <c r="F107" s="28">
        <v>439</v>
      </c>
      <c r="G107" s="28">
        <v>0</v>
      </c>
      <c r="H107" s="28">
        <v>3448</v>
      </c>
      <c r="I107" s="28">
        <v>0</v>
      </c>
      <c r="J107" s="28">
        <v>129</v>
      </c>
      <c r="K107" s="28">
        <v>0</v>
      </c>
      <c r="L107" s="28">
        <v>1068</v>
      </c>
      <c r="M107" s="28">
        <v>0</v>
      </c>
      <c r="N107" s="28">
        <v>8117</v>
      </c>
      <c r="O107" s="31">
        <v>0</v>
      </c>
      <c r="P107" s="46">
        <v>8117</v>
      </c>
      <c r="Q107" s="28">
        <v>0</v>
      </c>
      <c r="R107" s="28">
        <v>10230</v>
      </c>
      <c r="S107" s="28">
        <v>0</v>
      </c>
      <c r="T107" s="28">
        <v>3576</v>
      </c>
      <c r="U107" s="28">
        <v>0</v>
      </c>
      <c r="V107" s="28">
        <v>4417</v>
      </c>
      <c r="W107" s="28">
        <v>0</v>
      </c>
      <c r="X107" s="28">
        <v>984</v>
      </c>
      <c r="Y107" s="28">
        <v>0</v>
      </c>
      <c r="Z107" s="28">
        <v>0</v>
      </c>
      <c r="AA107" s="28">
        <v>0</v>
      </c>
      <c r="AB107" s="28">
        <v>19207</v>
      </c>
      <c r="AC107" s="31">
        <v>0</v>
      </c>
      <c r="AD107" s="46">
        <v>19207</v>
      </c>
      <c r="AE107" s="28">
        <v>654</v>
      </c>
      <c r="AF107" s="28">
        <v>238</v>
      </c>
      <c r="AG107" s="28">
        <v>360</v>
      </c>
      <c r="AH107" s="28">
        <v>100</v>
      </c>
      <c r="AI107" s="28">
        <v>0</v>
      </c>
      <c r="AJ107" s="28">
        <v>1352</v>
      </c>
      <c r="AK107" s="46">
        <v>1352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31">
        <v>0</v>
      </c>
      <c r="AW107" s="46">
        <v>0</v>
      </c>
      <c r="AX107" s="28">
        <v>0</v>
      </c>
      <c r="AY107" s="28">
        <v>0</v>
      </c>
      <c r="AZ107" s="29">
        <v>44971</v>
      </c>
      <c r="BA107" s="30">
        <v>-28676</v>
      </c>
      <c r="BB107" s="30">
        <v>0</v>
      </c>
    </row>
    <row r="108" spans="1:54" x14ac:dyDescent="0.25">
      <c r="A108" s="35">
        <v>1942</v>
      </c>
      <c r="B108" s="36" t="s">
        <v>279</v>
      </c>
      <c r="C108" s="28">
        <v>52275</v>
      </c>
      <c r="D108" s="28">
        <v>25783</v>
      </c>
      <c r="E108" s="28">
        <v>0</v>
      </c>
      <c r="F108" s="28">
        <v>40692</v>
      </c>
      <c r="G108" s="28">
        <v>0</v>
      </c>
      <c r="H108" s="28">
        <v>8885</v>
      </c>
      <c r="I108" s="28">
        <v>0</v>
      </c>
      <c r="J108" s="28">
        <v>309</v>
      </c>
      <c r="K108" s="28">
        <v>0</v>
      </c>
      <c r="L108" s="28">
        <v>0</v>
      </c>
      <c r="M108" s="28">
        <v>52275</v>
      </c>
      <c r="N108" s="28">
        <v>75669</v>
      </c>
      <c r="O108" s="31">
        <v>52275</v>
      </c>
      <c r="P108" s="46">
        <v>75669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31">
        <v>0</v>
      </c>
      <c r="AD108" s="46">
        <v>0</v>
      </c>
      <c r="AE108" s="28">
        <v>3000</v>
      </c>
      <c r="AF108" s="28">
        <v>0</v>
      </c>
      <c r="AG108" s="28">
        <v>0</v>
      </c>
      <c r="AH108" s="28">
        <v>0</v>
      </c>
      <c r="AI108" s="28">
        <v>0</v>
      </c>
      <c r="AJ108" s="28">
        <v>3000</v>
      </c>
      <c r="AK108" s="46">
        <v>3000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  <c r="AV108" s="31">
        <v>0</v>
      </c>
      <c r="AW108" s="46">
        <v>0</v>
      </c>
      <c r="AX108" s="28">
        <v>0</v>
      </c>
      <c r="AY108" s="28">
        <v>0</v>
      </c>
      <c r="AZ108" s="29">
        <v>44978</v>
      </c>
      <c r="BA108" s="30">
        <v>-26394</v>
      </c>
      <c r="BB108" s="30">
        <v>0</v>
      </c>
    </row>
    <row r="109" spans="1:54" x14ac:dyDescent="0.25">
      <c r="A109" s="35">
        <v>512</v>
      </c>
      <c r="B109" s="36" t="s">
        <v>82</v>
      </c>
      <c r="C109" s="28">
        <v>0</v>
      </c>
      <c r="D109" s="28">
        <v>0</v>
      </c>
      <c r="E109" s="28">
        <v>0</v>
      </c>
      <c r="F109" s="28">
        <v>0</v>
      </c>
      <c r="G109" s="28">
        <v>0</v>
      </c>
      <c r="H109" s="28">
        <v>2151</v>
      </c>
      <c r="I109" s="28">
        <v>0</v>
      </c>
      <c r="J109" s="28">
        <v>0</v>
      </c>
      <c r="K109" s="28">
        <v>95</v>
      </c>
      <c r="L109" s="28">
        <v>0</v>
      </c>
      <c r="M109" s="28">
        <v>95</v>
      </c>
      <c r="N109" s="28">
        <v>2151</v>
      </c>
      <c r="O109" s="31">
        <v>95</v>
      </c>
      <c r="P109" s="46">
        <v>2151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49618</v>
      </c>
      <c r="AA109" s="28">
        <v>0</v>
      </c>
      <c r="AB109" s="28">
        <v>49618</v>
      </c>
      <c r="AC109" s="31">
        <v>0</v>
      </c>
      <c r="AD109" s="46">
        <v>49618</v>
      </c>
      <c r="AE109" s="28">
        <v>0</v>
      </c>
      <c r="AF109" s="28">
        <v>0</v>
      </c>
      <c r="AG109" s="28">
        <v>0</v>
      </c>
      <c r="AH109" s="28">
        <v>0</v>
      </c>
      <c r="AI109" s="28">
        <v>18103</v>
      </c>
      <c r="AJ109" s="28">
        <v>18103</v>
      </c>
      <c r="AK109" s="46">
        <v>18103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31">
        <v>0</v>
      </c>
      <c r="AW109" s="46">
        <v>0</v>
      </c>
      <c r="AX109" s="28">
        <v>0</v>
      </c>
      <c r="AY109" s="28">
        <v>0</v>
      </c>
      <c r="AZ109" s="29">
        <v>44979</v>
      </c>
      <c r="BA109" s="30">
        <v>-69777</v>
      </c>
      <c r="BB109" s="30">
        <v>0</v>
      </c>
    </row>
    <row r="110" spans="1:54" x14ac:dyDescent="0.25">
      <c r="A110" s="35">
        <v>513</v>
      </c>
      <c r="B110" s="36" t="s">
        <v>300</v>
      </c>
      <c r="C110" s="28">
        <v>0</v>
      </c>
      <c r="D110" s="28">
        <v>2481</v>
      </c>
      <c r="E110" s="28">
        <v>0</v>
      </c>
      <c r="F110" s="28">
        <v>3915</v>
      </c>
      <c r="G110" s="28">
        <v>0</v>
      </c>
      <c r="H110" s="28">
        <v>9059</v>
      </c>
      <c r="I110" s="28">
        <v>0</v>
      </c>
      <c r="J110" s="28">
        <v>0</v>
      </c>
      <c r="K110" s="28">
        <v>0</v>
      </c>
      <c r="L110" s="28">
        <v>818</v>
      </c>
      <c r="M110" s="28">
        <v>0</v>
      </c>
      <c r="N110" s="28">
        <v>16273</v>
      </c>
      <c r="O110" s="31">
        <v>0</v>
      </c>
      <c r="P110" s="46">
        <v>16273</v>
      </c>
      <c r="Q110" s="28">
        <v>0</v>
      </c>
      <c r="R110" s="28">
        <v>120495</v>
      </c>
      <c r="S110" s="28">
        <v>0</v>
      </c>
      <c r="T110" s="28">
        <v>13793</v>
      </c>
      <c r="U110" s="28">
        <v>0</v>
      </c>
      <c r="V110" s="28">
        <v>24661</v>
      </c>
      <c r="W110" s="28">
        <v>0</v>
      </c>
      <c r="X110" s="28">
        <v>9857</v>
      </c>
      <c r="Y110" s="28">
        <v>0</v>
      </c>
      <c r="Z110" s="28">
        <v>668</v>
      </c>
      <c r="AA110" s="28">
        <v>0</v>
      </c>
      <c r="AB110" s="28">
        <v>169474</v>
      </c>
      <c r="AC110" s="31">
        <v>0</v>
      </c>
      <c r="AD110" s="46">
        <v>169474</v>
      </c>
      <c r="AE110" s="28">
        <v>5695</v>
      </c>
      <c r="AF110" s="28">
        <v>1161</v>
      </c>
      <c r="AG110" s="28">
        <v>1696</v>
      </c>
      <c r="AH110" s="28">
        <v>362</v>
      </c>
      <c r="AI110" s="28">
        <v>53</v>
      </c>
      <c r="AJ110" s="28">
        <v>8967</v>
      </c>
      <c r="AK110" s="46">
        <v>8967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  <c r="AV110" s="31">
        <v>0</v>
      </c>
      <c r="AW110" s="46">
        <v>0</v>
      </c>
      <c r="AX110" s="28">
        <v>0</v>
      </c>
      <c r="AY110" s="28">
        <v>0</v>
      </c>
      <c r="AZ110" s="29">
        <v>44971</v>
      </c>
      <c r="BA110" s="30">
        <v>-194714</v>
      </c>
      <c r="BB110" s="30">
        <v>0</v>
      </c>
    </row>
    <row r="111" spans="1:54" x14ac:dyDescent="0.25">
      <c r="A111" s="35">
        <v>14</v>
      </c>
      <c r="B111" s="36" t="s">
        <v>0</v>
      </c>
      <c r="C111" s="28">
        <v>-25470</v>
      </c>
      <c r="D111" s="28">
        <v>128928</v>
      </c>
      <c r="E111" s="28">
        <v>-16638</v>
      </c>
      <c r="F111" s="28">
        <v>7244</v>
      </c>
      <c r="G111" s="28">
        <v>-24397</v>
      </c>
      <c r="H111" s="28">
        <v>23256</v>
      </c>
      <c r="I111" s="28">
        <v>-22130</v>
      </c>
      <c r="J111" s="28">
        <v>-13167</v>
      </c>
      <c r="K111" s="28">
        <v>-16925</v>
      </c>
      <c r="L111" s="28">
        <v>-7658</v>
      </c>
      <c r="M111" s="28">
        <v>-105560</v>
      </c>
      <c r="N111" s="28">
        <v>138603</v>
      </c>
      <c r="O111" s="31">
        <v>-105560</v>
      </c>
      <c r="P111" s="46">
        <v>138603</v>
      </c>
      <c r="Q111" s="28">
        <v>0</v>
      </c>
      <c r="R111" s="28">
        <v>75272</v>
      </c>
      <c r="S111" s="28">
        <v>0</v>
      </c>
      <c r="T111" s="28">
        <v>22483</v>
      </c>
      <c r="U111" s="28">
        <v>0</v>
      </c>
      <c r="V111" s="28">
        <v>34684</v>
      </c>
      <c r="W111" s="28">
        <v>0</v>
      </c>
      <c r="X111" s="28">
        <v>8157</v>
      </c>
      <c r="Y111" s="28">
        <v>0</v>
      </c>
      <c r="Z111" s="28">
        <v>67</v>
      </c>
      <c r="AA111" s="28">
        <v>0</v>
      </c>
      <c r="AB111" s="28">
        <v>140663</v>
      </c>
      <c r="AC111" s="31">
        <v>0</v>
      </c>
      <c r="AD111" s="46">
        <v>140663</v>
      </c>
      <c r="AE111" s="28">
        <v>1075</v>
      </c>
      <c r="AF111" s="28">
        <v>121</v>
      </c>
      <c r="AG111" s="28">
        <v>62</v>
      </c>
      <c r="AH111" s="28">
        <v>0</v>
      </c>
      <c r="AI111" s="28">
        <v>0</v>
      </c>
      <c r="AJ111" s="28">
        <v>1258</v>
      </c>
      <c r="AK111" s="46">
        <v>1258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  <c r="AV111" s="31">
        <v>0</v>
      </c>
      <c r="AW111" s="46">
        <v>0</v>
      </c>
      <c r="AX111" s="28">
        <v>0</v>
      </c>
      <c r="AY111" s="28">
        <v>0</v>
      </c>
      <c r="AZ111" s="29">
        <v>44984</v>
      </c>
      <c r="BA111" s="30">
        <v>-386084</v>
      </c>
      <c r="BB111" s="30">
        <v>0</v>
      </c>
    </row>
    <row r="112" spans="1:54" x14ac:dyDescent="0.25">
      <c r="A112" s="35">
        <v>1729</v>
      </c>
      <c r="B112" s="36" t="s">
        <v>319</v>
      </c>
      <c r="C112" s="28">
        <v>0</v>
      </c>
      <c r="D112" s="28">
        <v>8108</v>
      </c>
      <c r="E112" s="28">
        <v>0</v>
      </c>
      <c r="F112" s="28">
        <v>7094</v>
      </c>
      <c r="G112" s="28">
        <v>0</v>
      </c>
      <c r="H112" s="28">
        <v>6135</v>
      </c>
      <c r="I112" s="28">
        <v>0</v>
      </c>
      <c r="J112" s="28">
        <v>450</v>
      </c>
      <c r="K112" s="28">
        <v>0</v>
      </c>
      <c r="L112" s="28">
        <v>0</v>
      </c>
      <c r="M112" s="28">
        <v>0</v>
      </c>
      <c r="N112" s="28">
        <v>21787</v>
      </c>
      <c r="O112" s="31">
        <v>0</v>
      </c>
      <c r="P112" s="46">
        <v>21787</v>
      </c>
      <c r="Q112" s="28">
        <v>0</v>
      </c>
      <c r="R112" s="28">
        <v>33205</v>
      </c>
      <c r="S112" s="28">
        <v>0</v>
      </c>
      <c r="T112" s="28">
        <v>76821</v>
      </c>
      <c r="U112" s="28">
        <v>0</v>
      </c>
      <c r="V112" s="28">
        <v>6745</v>
      </c>
      <c r="W112" s="28">
        <v>0</v>
      </c>
      <c r="X112" s="28">
        <v>2300</v>
      </c>
      <c r="Y112" s="28">
        <v>0</v>
      </c>
      <c r="Z112" s="28">
        <v>0</v>
      </c>
      <c r="AA112" s="28">
        <v>0</v>
      </c>
      <c r="AB112" s="28">
        <v>119071</v>
      </c>
      <c r="AC112" s="31">
        <v>0</v>
      </c>
      <c r="AD112" s="46">
        <v>119071</v>
      </c>
      <c r="AE112" s="28">
        <v>1325</v>
      </c>
      <c r="AF112" s="28">
        <v>3487</v>
      </c>
      <c r="AG112" s="28">
        <v>415</v>
      </c>
      <c r="AH112" s="28">
        <v>65</v>
      </c>
      <c r="AI112" s="28">
        <v>0</v>
      </c>
      <c r="AJ112" s="28">
        <v>5292</v>
      </c>
      <c r="AK112" s="46">
        <v>5292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31">
        <v>0</v>
      </c>
      <c r="AW112" s="46">
        <v>0</v>
      </c>
      <c r="AX112" s="28">
        <v>0</v>
      </c>
      <c r="AY112" s="28">
        <v>0</v>
      </c>
      <c r="AZ112" s="29">
        <v>44984</v>
      </c>
      <c r="BA112" s="30">
        <v>-146150</v>
      </c>
      <c r="BB112" s="30">
        <v>0</v>
      </c>
    </row>
    <row r="113" spans="1:54" x14ac:dyDescent="0.25">
      <c r="A113" s="35">
        <v>158</v>
      </c>
      <c r="B113" s="36" t="s">
        <v>20</v>
      </c>
      <c r="C113" s="28">
        <v>0</v>
      </c>
      <c r="D113" s="28">
        <v>2068</v>
      </c>
      <c r="E113" s="28">
        <v>0</v>
      </c>
      <c r="F113" s="28">
        <v>1141</v>
      </c>
      <c r="G113" s="28">
        <v>0</v>
      </c>
      <c r="H113" s="28">
        <v>4034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7243</v>
      </c>
      <c r="O113" s="31">
        <v>0</v>
      </c>
      <c r="P113" s="46">
        <v>7243</v>
      </c>
      <c r="Q113" s="28">
        <v>0</v>
      </c>
      <c r="R113" s="28">
        <v>41924</v>
      </c>
      <c r="S113" s="28">
        <v>0</v>
      </c>
      <c r="T113" s="28">
        <v>6789</v>
      </c>
      <c r="U113" s="28">
        <v>0</v>
      </c>
      <c r="V113" s="28">
        <v>21509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70222</v>
      </c>
      <c r="AC113" s="31">
        <v>0</v>
      </c>
      <c r="AD113" s="46">
        <v>70222</v>
      </c>
      <c r="AE113" s="28">
        <v>2120</v>
      </c>
      <c r="AF113" s="28">
        <v>568</v>
      </c>
      <c r="AG113" s="28">
        <v>935</v>
      </c>
      <c r="AH113" s="28">
        <v>0</v>
      </c>
      <c r="AI113" s="28">
        <v>0</v>
      </c>
      <c r="AJ113" s="28">
        <v>3623</v>
      </c>
      <c r="AK113" s="46">
        <v>3623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31">
        <v>0</v>
      </c>
      <c r="AW113" s="46">
        <v>0</v>
      </c>
      <c r="AX113" s="28">
        <v>0</v>
      </c>
      <c r="AY113" s="28">
        <v>0</v>
      </c>
      <c r="AZ113" s="29">
        <v>44984</v>
      </c>
      <c r="BA113" s="30">
        <v>-81088</v>
      </c>
      <c r="BB113" s="30">
        <v>0</v>
      </c>
    </row>
    <row r="114" spans="1:54" x14ac:dyDescent="0.25">
      <c r="A114" s="35">
        <v>392</v>
      </c>
      <c r="B114" s="36" t="s">
        <v>64</v>
      </c>
      <c r="C114" s="28">
        <v>679</v>
      </c>
      <c r="D114" s="28">
        <v>-3184</v>
      </c>
      <c r="E114" s="28">
        <v>0</v>
      </c>
      <c r="F114" s="28">
        <v>18056</v>
      </c>
      <c r="G114" s="28">
        <v>8118</v>
      </c>
      <c r="H114" s="28">
        <v>66943</v>
      </c>
      <c r="I114" s="28">
        <v>10254</v>
      </c>
      <c r="J114" s="28">
        <v>62773</v>
      </c>
      <c r="K114" s="28">
        <v>17142</v>
      </c>
      <c r="L114" s="28">
        <v>28342</v>
      </c>
      <c r="M114" s="28">
        <v>36193</v>
      </c>
      <c r="N114" s="28">
        <v>172930</v>
      </c>
      <c r="O114" s="31">
        <v>36193</v>
      </c>
      <c r="P114" s="46">
        <v>172930</v>
      </c>
      <c r="Q114" s="28">
        <v>0</v>
      </c>
      <c r="R114" s="28">
        <v>0</v>
      </c>
      <c r="S114" s="28">
        <v>0</v>
      </c>
      <c r="T114" s="28">
        <v>61091</v>
      </c>
      <c r="U114" s="28">
        <v>0</v>
      </c>
      <c r="V114" s="28">
        <v>49415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110506</v>
      </c>
      <c r="AC114" s="31">
        <v>0</v>
      </c>
      <c r="AD114" s="46">
        <v>110506</v>
      </c>
      <c r="AE114" s="28">
        <v>212106</v>
      </c>
      <c r="AF114" s="28">
        <v>61091</v>
      </c>
      <c r="AG114" s="28">
        <v>49415</v>
      </c>
      <c r="AH114" s="28">
        <v>0</v>
      </c>
      <c r="AI114" s="28">
        <v>0</v>
      </c>
      <c r="AJ114" s="28">
        <v>322612</v>
      </c>
      <c r="AK114" s="46">
        <v>322612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  <c r="AV114" s="31">
        <v>0</v>
      </c>
      <c r="AW114" s="46">
        <v>0</v>
      </c>
      <c r="AX114" s="28">
        <v>0</v>
      </c>
      <c r="AY114" s="28">
        <v>0</v>
      </c>
      <c r="AZ114" s="29">
        <v>44980</v>
      </c>
      <c r="BA114" s="30">
        <v>-569855</v>
      </c>
      <c r="BB114" s="30">
        <v>0</v>
      </c>
    </row>
    <row r="115" spans="1:54" x14ac:dyDescent="0.25">
      <c r="A115" s="35">
        <v>394</v>
      </c>
      <c r="B115" s="36" t="s">
        <v>294</v>
      </c>
      <c r="C115" s="28">
        <v>69916</v>
      </c>
      <c r="D115" s="28">
        <v>26542</v>
      </c>
      <c r="E115" s="28">
        <v>29186</v>
      </c>
      <c r="F115" s="28">
        <v>89438</v>
      </c>
      <c r="G115" s="28">
        <v>108155</v>
      </c>
      <c r="H115" s="28">
        <v>160429</v>
      </c>
      <c r="I115" s="28">
        <v>141375</v>
      </c>
      <c r="J115" s="28">
        <v>3503</v>
      </c>
      <c r="K115" s="28">
        <v>16695</v>
      </c>
      <c r="L115" s="28">
        <v>2295</v>
      </c>
      <c r="M115" s="28">
        <v>365327</v>
      </c>
      <c r="N115" s="28">
        <v>282207</v>
      </c>
      <c r="O115" s="31">
        <v>365327</v>
      </c>
      <c r="P115" s="46">
        <v>282207</v>
      </c>
      <c r="Q115" s="28">
        <v>0</v>
      </c>
      <c r="R115" s="28">
        <v>280035</v>
      </c>
      <c r="S115" s="28">
        <v>0</v>
      </c>
      <c r="T115" s="28">
        <v>55879</v>
      </c>
      <c r="U115" s="28">
        <v>0</v>
      </c>
      <c r="V115" s="28">
        <v>64730</v>
      </c>
      <c r="W115" s="28">
        <v>0</v>
      </c>
      <c r="X115" s="28">
        <v>6898</v>
      </c>
      <c r="Y115" s="28">
        <v>0</v>
      </c>
      <c r="Z115" s="28">
        <v>6191</v>
      </c>
      <c r="AA115" s="28">
        <v>0</v>
      </c>
      <c r="AB115" s="28">
        <v>413733</v>
      </c>
      <c r="AC115" s="31">
        <v>0</v>
      </c>
      <c r="AD115" s="46">
        <v>413733</v>
      </c>
      <c r="AE115" s="28">
        <v>27343</v>
      </c>
      <c r="AF115" s="28">
        <v>6530</v>
      </c>
      <c r="AG115" s="28">
        <v>4647</v>
      </c>
      <c r="AH115" s="28">
        <v>431</v>
      </c>
      <c r="AI115" s="28">
        <v>635</v>
      </c>
      <c r="AJ115" s="28">
        <v>39586</v>
      </c>
      <c r="AK115" s="46">
        <v>39586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31">
        <v>0</v>
      </c>
      <c r="AW115" s="46">
        <v>0</v>
      </c>
      <c r="AX115" s="28">
        <v>0</v>
      </c>
      <c r="AY115" s="28">
        <v>0</v>
      </c>
      <c r="AZ115" s="29">
        <v>44985</v>
      </c>
      <c r="BA115" s="30">
        <v>-370199</v>
      </c>
      <c r="BB115" s="30">
        <v>0</v>
      </c>
    </row>
    <row r="116" spans="1:54" x14ac:dyDescent="0.25">
      <c r="A116" s="35">
        <v>1655</v>
      </c>
      <c r="B116" s="36" t="s">
        <v>276</v>
      </c>
      <c r="C116" s="28">
        <v>870</v>
      </c>
      <c r="D116" s="28">
        <v>46901</v>
      </c>
      <c r="E116" s="28">
        <v>0</v>
      </c>
      <c r="F116" s="28">
        <v>8514</v>
      </c>
      <c r="G116" s="28">
        <v>173</v>
      </c>
      <c r="H116" s="28">
        <v>64592</v>
      </c>
      <c r="I116" s="28">
        <v>0</v>
      </c>
      <c r="J116" s="28">
        <v>3764</v>
      </c>
      <c r="K116" s="28">
        <v>0</v>
      </c>
      <c r="L116" s="28">
        <v>0</v>
      </c>
      <c r="M116" s="28">
        <v>1043</v>
      </c>
      <c r="N116" s="28">
        <v>123771</v>
      </c>
      <c r="O116" s="31">
        <v>1043</v>
      </c>
      <c r="P116" s="46">
        <v>123771</v>
      </c>
      <c r="Q116" s="28">
        <v>0</v>
      </c>
      <c r="R116" s="28">
        <v>13530</v>
      </c>
      <c r="S116" s="28">
        <v>0</v>
      </c>
      <c r="T116" s="28">
        <v>19441</v>
      </c>
      <c r="U116" s="28">
        <v>0</v>
      </c>
      <c r="V116" s="28">
        <v>3843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36814</v>
      </c>
      <c r="AC116" s="31">
        <v>0</v>
      </c>
      <c r="AD116" s="46">
        <v>36814</v>
      </c>
      <c r="AE116" s="28">
        <v>1044</v>
      </c>
      <c r="AF116" s="28">
        <v>418</v>
      </c>
      <c r="AG116" s="28">
        <v>263</v>
      </c>
      <c r="AH116" s="28">
        <v>0</v>
      </c>
      <c r="AI116" s="28">
        <v>37</v>
      </c>
      <c r="AJ116" s="28">
        <v>1762</v>
      </c>
      <c r="AK116" s="46">
        <v>1762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31">
        <v>0</v>
      </c>
      <c r="AW116" s="46">
        <v>0</v>
      </c>
      <c r="AX116" s="28">
        <v>0</v>
      </c>
      <c r="AY116" s="28">
        <v>0</v>
      </c>
      <c r="AZ116" s="29">
        <v>44980</v>
      </c>
      <c r="BA116" s="30">
        <v>-161304</v>
      </c>
      <c r="BB116" s="30">
        <v>0</v>
      </c>
    </row>
    <row r="117" spans="1:54" x14ac:dyDescent="0.25">
      <c r="A117" s="35">
        <v>160</v>
      </c>
      <c r="B117" s="36" t="s">
        <v>21</v>
      </c>
      <c r="C117" s="28">
        <v>0</v>
      </c>
      <c r="D117" s="28">
        <v>54680</v>
      </c>
      <c r="E117" s="28">
        <v>0</v>
      </c>
      <c r="F117" s="28">
        <v>6450</v>
      </c>
      <c r="G117" s="28">
        <v>0</v>
      </c>
      <c r="H117" s="28">
        <v>9394</v>
      </c>
      <c r="I117" s="28">
        <v>0</v>
      </c>
      <c r="J117" s="28">
        <v>5286</v>
      </c>
      <c r="K117" s="28">
        <v>0</v>
      </c>
      <c r="L117" s="28">
        <v>0</v>
      </c>
      <c r="M117" s="28">
        <v>0</v>
      </c>
      <c r="N117" s="28">
        <v>75810</v>
      </c>
      <c r="O117" s="31">
        <v>0</v>
      </c>
      <c r="P117" s="46">
        <v>75810</v>
      </c>
      <c r="Q117" s="28">
        <v>0</v>
      </c>
      <c r="R117" s="28">
        <v>3949</v>
      </c>
      <c r="S117" s="28">
        <v>0</v>
      </c>
      <c r="T117" s="28">
        <v>45797</v>
      </c>
      <c r="U117" s="28">
        <v>0</v>
      </c>
      <c r="V117" s="28">
        <v>11101</v>
      </c>
      <c r="W117" s="28">
        <v>0</v>
      </c>
      <c r="X117" s="28">
        <v>190</v>
      </c>
      <c r="Y117" s="28">
        <v>0</v>
      </c>
      <c r="Z117" s="28">
        <v>0</v>
      </c>
      <c r="AA117" s="28">
        <v>0</v>
      </c>
      <c r="AB117" s="28">
        <v>61037</v>
      </c>
      <c r="AC117" s="31">
        <v>0</v>
      </c>
      <c r="AD117" s="46">
        <v>61037</v>
      </c>
      <c r="AE117" s="28">
        <v>303</v>
      </c>
      <c r="AF117" s="28">
        <v>1968</v>
      </c>
      <c r="AG117" s="28">
        <v>355</v>
      </c>
      <c r="AH117" s="28">
        <v>25</v>
      </c>
      <c r="AI117" s="28">
        <v>0</v>
      </c>
      <c r="AJ117" s="28">
        <v>2651</v>
      </c>
      <c r="AK117" s="46">
        <v>2651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31">
        <v>0</v>
      </c>
      <c r="AW117" s="46">
        <v>0</v>
      </c>
      <c r="AX117" s="28">
        <v>0</v>
      </c>
      <c r="AY117" s="28">
        <v>0</v>
      </c>
      <c r="AZ117" s="29">
        <v>44978</v>
      </c>
      <c r="BA117" s="30">
        <v>-139498</v>
      </c>
      <c r="BB117" s="30">
        <v>0</v>
      </c>
    </row>
    <row r="118" spans="1:54" x14ac:dyDescent="0.25">
      <c r="A118" s="35">
        <v>243</v>
      </c>
      <c r="B118" s="36" t="s">
        <v>210</v>
      </c>
      <c r="C118" s="28">
        <v>0</v>
      </c>
      <c r="D118" s="28">
        <v>65767</v>
      </c>
      <c r="E118" s="28">
        <v>0</v>
      </c>
      <c r="F118" s="28">
        <v>11510</v>
      </c>
      <c r="G118" s="28">
        <v>0</v>
      </c>
      <c r="H118" s="28">
        <v>19574</v>
      </c>
      <c r="I118" s="28">
        <v>0</v>
      </c>
      <c r="J118" s="28">
        <v>1750</v>
      </c>
      <c r="K118" s="28">
        <v>0</v>
      </c>
      <c r="L118" s="28">
        <v>1079</v>
      </c>
      <c r="M118" s="28">
        <v>0</v>
      </c>
      <c r="N118" s="28">
        <v>99680</v>
      </c>
      <c r="O118" s="31">
        <v>0</v>
      </c>
      <c r="P118" s="46">
        <v>99680</v>
      </c>
      <c r="Q118" s="28">
        <v>0</v>
      </c>
      <c r="R118" s="28">
        <v>0</v>
      </c>
      <c r="S118" s="28">
        <v>0</v>
      </c>
      <c r="T118" s="28">
        <v>57997</v>
      </c>
      <c r="U118" s="28">
        <v>0</v>
      </c>
      <c r="V118" s="28">
        <v>46295</v>
      </c>
      <c r="W118" s="28">
        <v>0</v>
      </c>
      <c r="X118" s="28">
        <v>0</v>
      </c>
      <c r="Y118" s="28">
        <v>0</v>
      </c>
      <c r="Z118" s="28">
        <v>876</v>
      </c>
      <c r="AA118" s="28">
        <v>0</v>
      </c>
      <c r="AB118" s="28">
        <v>105168</v>
      </c>
      <c r="AC118" s="31">
        <v>0</v>
      </c>
      <c r="AD118" s="46">
        <v>105168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46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31">
        <v>0</v>
      </c>
      <c r="AW118" s="46">
        <v>0</v>
      </c>
      <c r="AX118" s="28">
        <v>0</v>
      </c>
      <c r="AY118" s="28">
        <v>0</v>
      </c>
      <c r="AZ118" s="29">
        <v>44978</v>
      </c>
      <c r="BA118" s="30">
        <v>-204848</v>
      </c>
      <c r="BB118" s="30">
        <v>0</v>
      </c>
    </row>
    <row r="119" spans="1:54" x14ac:dyDescent="0.25">
      <c r="A119" s="35">
        <v>523</v>
      </c>
      <c r="B119" s="36" t="s">
        <v>83</v>
      </c>
      <c r="C119" s="28">
        <v>5665</v>
      </c>
      <c r="D119" s="28">
        <v>2928</v>
      </c>
      <c r="E119" s="28">
        <v>0</v>
      </c>
      <c r="F119" s="28">
        <v>6439</v>
      </c>
      <c r="G119" s="28">
        <v>0</v>
      </c>
      <c r="H119" s="28">
        <v>573</v>
      </c>
      <c r="I119" s="28">
        <v>33447</v>
      </c>
      <c r="J119" s="28">
        <v>1075</v>
      </c>
      <c r="K119" s="28">
        <v>16579</v>
      </c>
      <c r="L119" s="28">
        <v>0</v>
      </c>
      <c r="M119" s="28">
        <v>55691</v>
      </c>
      <c r="N119" s="28">
        <v>11015</v>
      </c>
      <c r="O119" s="31">
        <v>55691</v>
      </c>
      <c r="P119" s="46">
        <v>11015</v>
      </c>
      <c r="Q119" s="28">
        <v>0</v>
      </c>
      <c r="R119" s="28">
        <v>11534</v>
      </c>
      <c r="S119" s="28">
        <v>0</v>
      </c>
      <c r="T119" s="28">
        <v>855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12389</v>
      </c>
      <c r="AC119" s="31">
        <v>0</v>
      </c>
      <c r="AD119" s="46">
        <v>12389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46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12</v>
      </c>
      <c r="AS119" s="28">
        <v>0</v>
      </c>
      <c r="AT119" s="28">
        <v>5</v>
      </c>
      <c r="AU119" s="28">
        <v>0</v>
      </c>
      <c r="AV119" s="31">
        <v>17</v>
      </c>
      <c r="AW119" s="46">
        <v>0</v>
      </c>
      <c r="AX119" s="28">
        <v>7650</v>
      </c>
      <c r="AY119" s="28">
        <v>0</v>
      </c>
      <c r="AZ119" s="29">
        <v>44980</v>
      </c>
      <c r="BA119" s="30">
        <v>39937</v>
      </c>
      <c r="BB119" s="30">
        <v>17</v>
      </c>
    </row>
    <row r="120" spans="1:54" x14ac:dyDescent="0.25">
      <c r="A120" s="35">
        <v>72</v>
      </c>
      <c r="B120" s="36" t="s">
        <v>5</v>
      </c>
      <c r="C120" s="28">
        <v>0</v>
      </c>
      <c r="D120" s="28">
        <v>22040</v>
      </c>
      <c r="E120" s="28">
        <v>0</v>
      </c>
      <c r="F120" s="28">
        <v>13611</v>
      </c>
      <c r="G120" s="28">
        <v>0</v>
      </c>
      <c r="H120" s="28">
        <v>21811</v>
      </c>
      <c r="I120" s="28">
        <v>0</v>
      </c>
      <c r="J120" s="28">
        <v>0</v>
      </c>
      <c r="K120" s="28">
        <v>-2620</v>
      </c>
      <c r="L120" s="28">
        <v>0</v>
      </c>
      <c r="M120" s="28">
        <v>-2620</v>
      </c>
      <c r="N120" s="28">
        <v>57462</v>
      </c>
      <c r="O120" s="31">
        <v>-2620</v>
      </c>
      <c r="P120" s="46">
        <v>57462</v>
      </c>
      <c r="Q120" s="28">
        <v>0</v>
      </c>
      <c r="R120" s="28">
        <v>43134</v>
      </c>
      <c r="S120" s="28">
        <v>0</v>
      </c>
      <c r="T120" s="28">
        <v>5328</v>
      </c>
      <c r="U120" s="28">
        <v>0</v>
      </c>
      <c r="V120" s="28">
        <v>4579</v>
      </c>
      <c r="W120" s="28">
        <v>0</v>
      </c>
      <c r="X120" s="28">
        <v>850</v>
      </c>
      <c r="Y120" s="28">
        <v>0</v>
      </c>
      <c r="Z120" s="28">
        <v>0</v>
      </c>
      <c r="AA120" s="28">
        <v>0</v>
      </c>
      <c r="AB120" s="28">
        <v>53891</v>
      </c>
      <c r="AC120" s="31">
        <v>0</v>
      </c>
      <c r="AD120" s="46">
        <v>53891</v>
      </c>
      <c r="AE120" s="28">
        <v>137</v>
      </c>
      <c r="AF120" s="28">
        <v>0</v>
      </c>
      <c r="AG120" s="28">
        <v>0</v>
      </c>
      <c r="AH120" s="28">
        <v>0</v>
      </c>
      <c r="AI120" s="28">
        <v>0</v>
      </c>
      <c r="AJ120" s="28">
        <v>137</v>
      </c>
      <c r="AK120" s="46">
        <v>137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31">
        <v>0</v>
      </c>
      <c r="AW120" s="46">
        <v>0</v>
      </c>
      <c r="AX120" s="28">
        <v>0</v>
      </c>
      <c r="AY120" s="28">
        <v>0</v>
      </c>
      <c r="AZ120" s="29">
        <v>44986</v>
      </c>
      <c r="BA120" s="30">
        <v>-114110</v>
      </c>
      <c r="BB120" s="30">
        <v>0</v>
      </c>
    </row>
    <row r="121" spans="1:54" x14ac:dyDescent="0.25">
      <c r="A121" s="35">
        <v>244</v>
      </c>
      <c r="B121" s="36" t="s">
        <v>288</v>
      </c>
      <c r="C121" s="28">
        <v>63</v>
      </c>
      <c r="D121" s="28">
        <v>5684</v>
      </c>
      <c r="E121" s="28">
        <v>0</v>
      </c>
      <c r="F121" s="28">
        <v>759</v>
      </c>
      <c r="G121" s="28">
        <v>0</v>
      </c>
      <c r="H121" s="28">
        <v>879</v>
      </c>
      <c r="I121" s="28">
        <v>0</v>
      </c>
      <c r="J121" s="28">
        <v>0</v>
      </c>
      <c r="K121" s="28">
        <v>0</v>
      </c>
      <c r="L121" s="28">
        <v>526</v>
      </c>
      <c r="M121" s="28">
        <v>63</v>
      </c>
      <c r="N121" s="28">
        <v>7848</v>
      </c>
      <c r="O121" s="31">
        <v>63</v>
      </c>
      <c r="P121" s="46">
        <v>7848</v>
      </c>
      <c r="Q121" s="28">
        <v>0</v>
      </c>
      <c r="R121" s="28">
        <v>17932</v>
      </c>
      <c r="S121" s="28">
        <v>0</v>
      </c>
      <c r="T121" s="28">
        <v>5280</v>
      </c>
      <c r="U121" s="28">
        <v>0</v>
      </c>
      <c r="V121" s="28">
        <v>64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23276</v>
      </c>
      <c r="AC121" s="31">
        <v>0</v>
      </c>
      <c r="AD121" s="46">
        <v>23276</v>
      </c>
      <c r="AE121" s="28">
        <v>346</v>
      </c>
      <c r="AF121" s="28">
        <v>142</v>
      </c>
      <c r="AG121" s="28">
        <v>6</v>
      </c>
      <c r="AH121" s="28">
        <v>0</v>
      </c>
      <c r="AI121" s="28">
        <v>0</v>
      </c>
      <c r="AJ121" s="28">
        <v>494</v>
      </c>
      <c r="AK121" s="46">
        <v>494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  <c r="AV121" s="31">
        <v>0</v>
      </c>
      <c r="AW121" s="46">
        <v>0</v>
      </c>
      <c r="AX121" s="28">
        <v>0</v>
      </c>
      <c r="AY121" s="28">
        <v>0</v>
      </c>
      <c r="AZ121" s="29">
        <v>44986</v>
      </c>
      <c r="BA121" s="30">
        <v>-31555</v>
      </c>
      <c r="BB121" s="30">
        <v>0</v>
      </c>
    </row>
    <row r="122" spans="1:54" x14ac:dyDescent="0.25">
      <c r="A122" s="35">
        <v>396</v>
      </c>
      <c r="B122" s="36" t="s">
        <v>295</v>
      </c>
      <c r="C122" s="28">
        <v>0</v>
      </c>
      <c r="D122" s="28">
        <v>4316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-262</v>
      </c>
      <c r="L122" s="28">
        <v>0</v>
      </c>
      <c r="M122" s="28">
        <v>-262</v>
      </c>
      <c r="N122" s="28">
        <v>4316</v>
      </c>
      <c r="O122" s="31">
        <v>-262</v>
      </c>
      <c r="P122" s="46">
        <v>4316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55010</v>
      </c>
      <c r="AA122" s="28">
        <v>0</v>
      </c>
      <c r="AB122" s="28">
        <v>55010</v>
      </c>
      <c r="AC122" s="31">
        <v>0</v>
      </c>
      <c r="AD122" s="46">
        <v>55010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46">
        <v>0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31">
        <v>0</v>
      </c>
      <c r="AW122" s="46">
        <v>0</v>
      </c>
      <c r="AX122" s="28">
        <v>0</v>
      </c>
      <c r="AY122" s="28">
        <v>0</v>
      </c>
      <c r="AZ122" s="29">
        <v>44984</v>
      </c>
      <c r="BA122" s="30">
        <v>-59588</v>
      </c>
      <c r="BB122" s="30">
        <v>0</v>
      </c>
    </row>
    <row r="123" spans="1:54" x14ac:dyDescent="0.25">
      <c r="A123" s="35">
        <v>397</v>
      </c>
      <c r="B123" s="36" t="s">
        <v>65</v>
      </c>
      <c r="C123" s="28">
        <v>0</v>
      </c>
      <c r="D123" s="28">
        <v>842</v>
      </c>
      <c r="E123" s="28">
        <v>96</v>
      </c>
      <c r="F123" s="28">
        <v>2752</v>
      </c>
      <c r="G123" s="28">
        <v>0</v>
      </c>
      <c r="H123" s="28">
        <v>2780</v>
      </c>
      <c r="I123" s="28">
        <v>0</v>
      </c>
      <c r="J123" s="28">
        <v>2790</v>
      </c>
      <c r="K123" s="28">
        <v>0</v>
      </c>
      <c r="L123" s="28">
        <v>522</v>
      </c>
      <c r="M123" s="28">
        <v>96</v>
      </c>
      <c r="N123" s="28">
        <v>9686</v>
      </c>
      <c r="O123" s="31">
        <v>96</v>
      </c>
      <c r="P123" s="46">
        <v>9686</v>
      </c>
      <c r="Q123" s="28">
        <v>0</v>
      </c>
      <c r="R123" s="28">
        <v>43502</v>
      </c>
      <c r="S123" s="28">
        <v>0</v>
      </c>
      <c r="T123" s="28">
        <v>27208</v>
      </c>
      <c r="U123" s="28">
        <v>0</v>
      </c>
      <c r="V123" s="28">
        <v>15053</v>
      </c>
      <c r="W123" s="28">
        <v>0</v>
      </c>
      <c r="X123" s="28">
        <v>1681</v>
      </c>
      <c r="Y123" s="28">
        <v>0</v>
      </c>
      <c r="Z123" s="28">
        <v>0</v>
      </c>
      <c r="AA123" s="28">
        <v>0</v>
      </c>
      <c r="AB123" s="28">
        <v>87444</v>
      </c>
      <c r="AC123" s="31">
        <v>0</v>
      </c>
      <c r="AD123" s="46">
        <v>87444</v>
      </c>
      <c r="AE123" s="28">
        <v>2989</v>
      </c>
      <c r="AF123" s="28">
        <v>1648</v>
      </c>
      <c r="AG123" s="28">
        <v>633</v>
      </c>
      <c r="AH123" s="28">
        <v>75</v>
      </c>
      <c r="AI123" s="28">
        <v>0</v>
      </c>
      <c r="AJ123" s="28">
        <v>5345</v>
      </c>
      <c r="AK123" s="46">
        <v>5345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31">
        <v>0</v>
      </c>
      <c r="AW123" s="46">
        <v>0</v>
      </c>
      <c r="AX123" s="28">
        <v>0</v>
      </c>
      <c r="AY123" s="28">
        <v>0</v>
      </c>
      <c r="AZ123" s="29">
        <v>44980</v>
      </c>
      <c r="BA123" s="30">
        <v>-102379</v>
      </c>
      <c r="BB123" s="30">
        <v>0</v>
      </c>
    </row>
    <row r="124" spans="1:54" x14ac:dyDescent="0.25">
      <c r="A124" s="35">
        <v>246</v>
      </c>
      <c r="B124" s="36" t="s">
        <v>39</v>
      </c>
      <c r="C124" s="28">
        <v>0</v>
      </c>
      <c r="D124" s="28">
        <v>8240</v>
      </c>
      <c r="E124" s="28">
        <v>0</v>
      </c>
      <c r="F124" s="28">
        <v>3009</v>
      </c>
      <c r="G124" s="28">
        <v>0</v>
      </c>
      <c r="H124" s="28">
        <v>0</v>
      </c>
      <c r="I124" s="28">
        <v>0</v>
      </c>
      <c r="J124" s="28">
        <v>295</v>
      </c>
      <c r="K124" s="28">
        <v>1586</v>
      </c>
      <c r="L124" s="28">
        <v>1990</v>
      </c>
      <c r="M124" s="28">
        <v>1586</v>
      </c>
      <c r="N124" s="28">
        <v>13534</v>
      </c>
      <c r="O124" s="31">
        <v>1586</v>
      </c>
      <c r="P124" s="46">
        <v>13534</v>
      </c>
      <c r="Q124" s="28">
        <v>0</v>
      </c>
      <c r="R124" s="28">
        <v>4466</v>
      </c>
      <c r="S124" s="28">
        <v>0</v>
      </c>
      <c r="T124" s="28">
        <v>0</v>
      </c>
      <c r="U124" s="28">
        <v>0</v>
      </c>
      <c r="V124" s="28">
        <v>2816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7282</v>
      </c>
      <c r="AC124" s="31">
        <v>0</v>
      </c>
      <c r="AD124" s="46">
        <v>7282</v>
      </c>
      <c r="AE124" s="28">
        <v>0</v>
      </c>
      <c r="AF124" s="28">
        <v>0</v>
      </c>
      <c r="AG124" s="28">
        <v>83</v>
      </c>
      <c r="AH124" s="28">
        <v>0</v>
      </c>
      <c r="AI124" s="28">
        <v>0</v>
      </c>
      <c r="AJ124" s="28">
        <v>83</v>
      </c>
      <c r="AK124" s="46">
        <v>83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31">
        <v>0</v>
      </c>
      <c r="AW124" s="46">
        <v>0</v>
      </c>
      <c r="AX124" s="28">
        <v>0</v>
      </c>
      <c r="AY124" s="28">
        <v>0</v>
      </c>
      <c r="AZ124" s="29">
        <v>44991</v>
      </c>
      <c r="BA124" s="30">
        <v>-19313</v>
      </c>
      <c r="BB124" s="30">
        <v>0</v>
      </c>
    </row>
    <row r="125" spans="1:54" x14ac:dyDescent="0.25">
      <c r="A125" s="35">
        <v>74</v>
      </c>
      <c r="B125" s="36" t="s">
        <v>6</v>
      </c>
      <c r="C125" s="28">
        <v>0</v>
      </c>
      <c r="D125" s="28">
        <v>41255</v>
      </c>
      <c r="E125" s="28">
        <v>0</v>
      </c>
      <c r="F125" s="28">
        <v>31938</v>
      </c>
      <c r="G125" s="28">
        <v>0</v>
      </c>
      <c r="H125" s="28">
        <v>76052</v>
      </c>
      <c r="I125" s="28">
        <v>0</v>
      </c>
      <c r="J125" s="28">
        <v>8492</v>
      </c>
      <c r="K125" s="28">
        <v>-4796</v>
      </c>
      <c r="L125" s="28">
        <v>830</v>
      </c>
      <c r="M125" s="28">
        <v>-4796</v>
      </c>
      <c r="N125" s="28">
        <v>158567</v>
      </c>
      <c r="O125" s="31">
        <v>-4796</v>
      </c>
      <c r="P125" s="46">
        <v>158567</v>
      </c>
      <c r="Q125" s="28">
        <v>0</v>
      </c>
      <c r="R125" s="28">
        <v>90461</v>
      </c>
      <c r="S125" s="28">
        <v>0</v>
      </c>
      <c r="T125" s="28">
        <v>4432</v>
      </c>
      <c r="U125" s="28">
        <v>0</v>
      </c>
      <c r="V125" s="28">
        <v>13704</v>
      </c>
      <c r="W125" s="28">
        <v>0</v>
      </c>
      <c r="X125" s="28">
        <v>840</v>
      </c>
      <c r="Y125" s="28">
        <v>0</v>
      </c>
      <c r="Z125" s="28">
        <v>540</v>
      </c>
      <c r="AA125" s="28">
        <v>0</v>
      </c>
      <c r="AB125" s="28">
        <v>109977</v>
      </c>
      <c r="AC125" s="31">
        <v>0</v>
      </c>
      <c r="AD125" s="46">
        <v>109977</v>
      </c>
      <c r="AE125" s="28">
        <v>61</v>
      </c>
      <c r="AF125" s="28">
        <v>0</v>
      </c>
      <c r="AG125" s="28">
        <v>0</v>
      </c>
      <c r="AH125" s="28">
        <v>0</v>
      </c>
      <c r="AI125" s="28">
        <v>0</v>
      </c>
      <c r="AJ125" s="28">
        <v>61</v>
      </c>
      <c r="AK125" s="46">
        <v>61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  <c r="AV125" s="31">
        <v>0</v>
      </c>
      <c r="AW125" s="46">
        <v>0</v>
      </c>
      <c r="AX125" s="28">
        <v>0</v>
      </c>
      <c r="AY125" s="28">
        <v>0</v>
      </c>
      <c r="AZ125" s="29">
        <v>44980</v>
      </c>
      <c r="BA125" s="30">
        <v>-273401</v>
      </c>
      <c r="BB125" s="30">
        <v>0</v>
      </c>
    </row>
    <row r="126" spans="1:54" x14ac:dyDescent="0.25">
      <c r="A126" s="35">
        <v>917</v>
      </c>
      <c r="B126" s="36" t="s">
        <v>143</v>
      </c>
      <c r="C126" s="28">
        <v>0</v>
      </c>
      <c r="D126" s="28">
        <v>42096</v>
      </c>
      <c r="E126" s="28">
        <v>0</v>
      </c>
      <c r="F126" s="28">
        <v>2883</v>
      </c>
      <c r="G126" s="28">
        <v>0</v>
      </c>
      <c r="H126" s="28">
        <v>2405</v>
      </c>
      <c r="I126" s="28">
        <v>0</v>
      </c>
      <c r="J126" s="28">
        <v>0</v>
      </c>
      <c r="K126" s="28">
        <v>826</v>
      </c>
      <c r="L126" s="28">
        <v>2705</v>
      </c>
      <c r="M126" s="28">
        <v>826</v>
      </c>
      <c r="N126" s="28">
        <v>50089</v>
      </c>
      <c r="O126" s="31">
        <v>826</v>
      </c>
      <c r="P126" s="46">
        <v>50089</v>
      </c>
      <c r="Q126" s="28">
        <v>0</v>
      </c>
      <c r="R126" s="28">
        <v>132319</v>
      </c>
      <c r="S126" s="28">
        <v>0</v>
      </c>
      <c r="T126" s="28">
        <v>24794</v>
      </c>
      <c r="U126" s="28">
        <v>0</v>
      </c>
      <c r="V126" s="28">
        <v>24930</v>
      </c>
      <c r="W126" s="28">
        <v>0</v>
      </c>
      <c r="X126" s="28">
        <v>21347</v>
      </c>
      <c r="Y126" s="28">
        <v>0</v>
      </c>
      <c r="Z126" s="28">
        <v>1152</v>
      </c>
      <c r="AA126" s="28">
        <v>0</v>
      </c>
      <c r="AB126" s="28">
        <v>204542</v>
      </c>
      <c r="AC126" s="31">
        <v>0</v>
      </c>
      <c r="AD126" s="46">
        <v>204542</v>
      </c>
      <c r="AE126" s="28">
        <v>6748</v>
      </c>
      <c r="AF126" s="28">
        <v>929</v>
      </c>
      <c r="AG126" s="28">
        <v>2036</v>
      </c>
      <c r="AH126" s="28">
        <v>218</v>
      </c>
      <c r="AI126" s="28">
        <v>95</v>
      </c>
      <c r="AJ126" s="28">
        <v>10026</v>
      </c>
      <c r="AK126" s="46">
        <v>10026</v>
      </c>
      <c r="AL126" s="28">
        <v>0</v>
      </c>
      <c r="AM126" s="28">
        <v>0</v>
      </c>
      <c r="AN126" s="28">
        <v>0</v>
      </c>
      <c r="AO126" s="28">
        <v>0</v>
      </c>
      <c r="AP126" s="28">
        <v>0</v>
      </c>
      <c r="AQ126" s="28">
        <v>0</v>
      </c>
      <c r="AR126" s="28">
        <v>0</v>
      </c>
      <c r="AS126" s="28">
        <v>0</v>
      </c>
      <c r="AT126" s="28">
        <v>0</v>
      </c>
      <c r="AU126" s="28">
        <v>0</v>
      </c>
      <c r="AV126" s="31">
        <v>0</v>
      </c>
      <c r="AW126" s="46">
        <v>0</v>
      </c>
      <c r="AX126" s="28">
        <v>0</v>
      </c>
      <c r="AY126" s="28">
        <v>0</v>
      </c>
      <c r="AZ126" s="29">
        <v>44980</v>
      </c>
      <c r="BA126" s="30">
        <v>-263831</v>
      </c>
      <c r="BB126" s="30">
        <v>0</v>
      </c>
    </row>
    <row r="127" spans="1:54" x14ac:dyDescent="0.25">
      <c r="A127" s="35">
        <v>1658</v>
      </c>
      <c r="B127" s="36" t="s">
        <v>265</v>
      </c>
      <c r="C127" s="28">
        <v>0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31">
        <v>0</v>
      </c>
      <c r="P127" s="46">
        <v>0</v>
      </c>
      <c r="Q127" s="28">
        <v>0</v>
      </c>
      <c r="R127" s="28">
        <v>8762</v>
      </c>
      <c r="S127" s="28">
        <v>0</v>
      </c>
      <c r="T127" s="28">
        <v>4771</v>
      </c>
      <c r="U127" s="28">
        <v>0</v>
      </c>
      <c r="V127" s="28">
        <v>3659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17192</v>
      </c>
      <c r="AC127" s="31">
        <v>0</v>
      </c>
      <c r="AD127" s="46">
        <v>17192</v>
      </c>
      <c r="AE127" s="28">
        <v>2107</v>
      </c>
      <c r="AF127" s="28">
        <v>627</v>
      </c>
      <c r="AG127" s="28">
        <v>264</v>
      </c>
      <c r="AH127" s="28">
        <v>0</v>
      </c>
      <c r="AI127" s="28">
        <v>0</v>
      </c>
      <c r="AJ127" s="28">
        <v>2998</v>
      </c>
      <c r="AK127" s="46">
        <v>2998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31">
        <v>0</v>
      </c>
      <c r="AW127" s="46">
        <v>0</v>
      </c>
      <c r="AX127" s="28">
        <v>0</v>
      </c>
      <c r="AY127" s="28">
        <v>0</v>
      </c>
      <c r="AZ127" s="29">
        <v>44986</v>
      </c>
      <c r="BA127" s="30">
        <v>-20190</v>
      </c>
      <c r="BB127" s="30">
        <v>0</v>
      </c>
    </row>
    <row r="128" spans="1:54" x14ac:dyDescent="0.25">
      <c r="A128" s="35">
        <v>399</v>
      </c>
      <c r="B128" s="36" t="s">
        <v>66</v>
      </c>
      <c r="C128" s="28">
        <v>-271</v>
      </c>
      <c r="D128" s="28">
        <v>7249</v>
      </c>
      <c r="E128" s="28">
        <v>-24</v>
      </c>
      <c r="F128" s="28">
        <v>3655</v>
      </c>
      <c r="G128" s="28">
        <v>-10</v>
      </c>
      <c r="H128" s="28">
        <v>2285</v>
      </c>
      <c r="I128" s="28">
        <v>0</v>
      </c>
      <c r="J128" s="28">
        <v>0</v>
      </c>
      <c r="K128" s="28">
        <v>0</v>
      </c>
      <c r="L128" s="28">
        <v>0</v>
      </c>
      <c r="M128" s="28">
        <v>-305</v>
      </c>
      <c r="N128" s="28">
        <v>13189</v>
      </c>
      <c r="O128" s="31">
        <v>-305</v>
      </c>
      <c r="P128" s="46">
        <v>13189</v>
      </c>
      <c r="Q128" s="28">
        <v>1323</v>
      </c>
      <c r="R128" s="28">
        <v>3104</v>
      </c>
      <c r="S128" s="28">
        <v>129</v>
      </c>
      <c r="T128" s="28">
        <v>1092</v>
      </c>
      <c r="U128" s="28">
        <v>233</v>
      </c>
      <c r="V128" s="28">
        <v>11756</v>
      </c>
      <c r="W128" s="28">
        <v>0</v>
      </c>
      <c r="X128" s="28">
        <v>0</v>
      </c>
      <c r="Y128" s="28">
        <v>0</v>
      </c>
      <c r="Z128" s="28">
        <v>0</v>
      </c>
      <c r="AA128" s="28">
        <v>1685</v>
      </c>
      <c r="AB128" s="28">
        <v>15952</v>
      </c>
      <c r="AC128" s="31">
        <v>1685</v>
      </c>
      <c r="AD128" s="46">
        <v>15952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46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28">
        <v>0</v>
      </c>
      <c r="AT128" s="28">
        <v>0</v>
      </c>
      <c r="AU128" s="28">
        <v>0</v>
      </c>
      <c r="AV128" s="31">
        <v>0</v>
      </c>
      <c r="AW128" s="46">
        <v>0</v>
      </c>
      <c r="AX128" s="28">
        <v>0</v>
      </c>
      <c r="AY128" s="28">
        <v>0</v>
      </c>
      <c r="AZ128" s="29">
        <v>44978</v>
      </c>
      <c r="BA128" s="30">
        <v>-27761</v>
      </c>
      <c r="BB128" s="30">
        <v>0</v>
      </c>
    </row>
    <row r="129" spans="1:54" x14ac:dyDescent="0.25">
      <c r="A129" s="35">
        <v>163</v>
      </c>
      <c r="B129" s="36" t="s">
        <v>22</v>
      </c>
      <c r="C129" s="28">
        <v>0</v>
      </c>
      <c r="D129" s="28">
        <v>319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319</v>
      </c>
      <c r="O129" s="31">
        <v>0</v>
      </c>
      <c r="P129" s="46">
        <v>319</v>
      </c>
      <c r="Q129" s="28">
        <v>0</v>
      </c>
      <c r="R129" s="28">
        <v>49852</v>
      </c>
      <c r="S129" s="28">
        <v>0</v>
      </c>
      <c r="T129" s="28">
        <v>3693</v>
      </c>
      <c r="U129" s="28">
        <v>0</v>
      </c>
      <c r="V129" s="28">
        <v>12539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66084</v>
      </c>
      <c r="AC129" s="31">
        <v>0</v>
      </c>
      <c r="AD129" s="46">
        <v>66084</v>
      </c>
      <c r="AE129" s="28">
        <v>3796</v>
      </c>
      <c r="AF129" s="28">
        <v>95</v>
      </c>
      <c r="AG129" s="28">
        <v>726</v>
      </c>
      <c r="AH129" s="28">
        <v>0</v>
      </c>
      <c r="AI129" s="28">
        <v>0</v>
      </c>
      <c r="AJ129" s="28">
        <v>4617</v>
      </c>
      <c r="AK129" s="46">
        <v>4617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31">
        <v>0</v>
      </c>
      <c r="AW129" s="46">
        <v>0</v>
      </c>
      <c r="AX129" s="28">
        <v>0</v>
      </c>
      <c r="AY129" s="28">
        <v>0</v>
      </c>
      <c r="AZ129" s="29">
        <v>44978</v>
      </c>
      <c r="BA129" s="30">
        <v>-71020</v>
      </c>
      <c r="BB129" s="30">
        <v>0</v>
      </c>
    </row>
    <row r="130" spans="1:54" x14ac:dyDescent="0.25">
      <c r="A130" s="35">
        <v>530</v>
      </c>
      <c r="B130" s="36" t="s">
        <v>84</v>
      </c>
      <c r="C130" s="28">
        <v>-1965</v>
      </c>
      <c r="D130" s="28">
        <v>53750</v>
      </c>
      <c r="E130" s="28">
        <v>-640</v>
      </c>
      <c r="F130" s="28">
        <v>9478</v>
      </c>
      <c r="G130" s="28">
        <v>2061</v>
      </c>
      <c r="H130" s="28">
        <v>11417</v>
      </c>
      <c r="I130" s="28">
        <v>3074</v>
      </c>
      <c r="J130" s="28">
        <v>9187</v>
      </c>
      <c r="K130" s="28">
        <v>652</v>
      </c>
      <c r="L130" s="28">
        <v>5002</v>
      </c>
      <c r="M130" s="28">
        <v>3182</v>
      </c>
      <c r="N130" s="28">
        <v>88834</v>
      </c>
      <c r="O130" s="31">
        <v>3182</v>
      </c>
      <c r="P130" s="46">
        <v>88834</v>
      </c>
      <c r="Q130" s="28">
        <v>0</v>
      </c>
      <c r="R130" s="28">
        <v>35692</v>
      </c>
      <c r="S130" s="28">
        <v>0</v>
      </c>
      <c r="T130" s="28">
        <v>3686</v>
      </c>
      <c r="U130" s="28">
        <v>0</v>
      </c>
      <c r="V130" s="28">
        <v>17916</v>
      </c>
      <c r="W130" s="28">
        <v>0</v>
      </c>
      <c r="X130" s="28">
        <v>1196</v>
      </c>
      <c r="Y130" s="28">
        <v>0</v>
      </c>
      <c r="Z130" s="28">
        <v>0</v>
      </c>
      <c r="AA130" s="28">
        <v>0</v>
      </c>
      <c r="AB130" s="28">
        <v>58490</v>
      </c>
      <c r="AC130" s="31">
        <v>0</v>
      </c>
      <c r="AD130" s="46">
        <v>58490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46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0</v>
      </c>
      <c r="AU130" s="28">
        <v>0</v>
      </c>
      <c r="AV130" s="31">
        <v>0</v>
      </c>
      <c r="AW130" s="46">
        <v>0</v>
      </c>
      <c r="AX130" s="28">
        <v>0</v>
      </c>
      <c r="AY130" s="28">
        <v>0</v>
      </c>
      <c r="AZ130" s="29">
        <v>44980</v>
      </c>
      <c r="BA130" s="30">
        <v>-144142</v>
      </c>
      <c r="BB130" s="30">
        <v>0</v>
      </c>
    </row>
    <row r="131" spans="1:54" x14ac:dyDescent="0.25">
      <c r="A131" s="35">
        <v>794</v>
      </c>
      <c r="B131" s="36" t="s">
        <v>126</v>
      </c>
      <c r="C131" s="28">
        <v>1862</v>
      </c>
      <c r="D131" s="28">
        <v>19009</v>
      </c>
      <c r="E131" s="28">
        <v>0</v>
      </c>
      <c r="F131" s="28">
        <v>8797</v>
      </c>
      <c r="G131" s="28">
        <v>-38</v>
      </c>
      <c r="H131" s="28">
        <v>225587</v>
      </c>
      <c r="I131" s="28">
        <v>164</v>
      </c>
      <c r="J131" s="28">
        <v>2606</v>
      </c>
      <c r="K131" s="28">
        <v>0</v>
      </c>
      <c r="L131" s="28">
        <v>1295</v>
      </c>
      <c r="M131" s="28">
        <v>1988</v>
      </c>
      <c r="N131" s="28">
        <v>257294</v>
      </c>
      <c r="O131" s="31">
        <v>1988</v>
      </c>
      <c r="P131" s="46">
        <v>257294</v>
      </c>
      <c r="Q131" s="28">
        <v>0</v>
      </c>
      <c r="R131" s="28">
        <v>115110</v>
      </c>
      <c r="S131" s="28">
        <v>0</v>
      </c>
      <c r="T131" s="28">
        <v>24842</v>
      </c>
      <c r="U131" s="28">
        <v>0</v>
      </c>
      <c r="V131" s="28">
        <v>31502</v>
      </c>
      <c r="W131" s="28">
        <v>0</v>
      </c>
      <c r="X131" s="28">
        <v>4239</v>
      </c>
      <c r="Y131" s="28">
        <v>0</v>
      </c>
      <c r="Z131" s="28">
        <v>0</v>
      </c>
      <c r="AA131" s="28">
        <v>0</v>
      </c>
      <c r="AB131" s="28">
        <v>175693</v>
      </c>
      <c r="AC131" s="31">
        <v>0</v>
      </c>
      <c r="AD131" s="46">
        <v>175693</v>
      </c>
      <c r="AE131" s="28">
        <v>5435</v>
      </c>
      <c r="AF131" s="28">
        <v>1601</v>
      </c>
      <c r="AG131" s="28">
        <v>1488</v>
      </c>
      <c r="AH131" s="28">
        <v>258</v>
      </c>
      <c r="AI131" s="28">
        <v>0</v>
      </c>
      <c r="AJ131" s="28">
        <v>8782</v>
      </c>
      <c r="AK131" s="46">
        <v>8782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v>0</v>
      </c>
      <c r="AT131" s="28">
        <v>0</v>
      </c>
      <c r="AU131" s="28">
        <v>0</v>
      </c>
      <c r="AV131" s="31">
        <v>0</v>
      </c>
      <c r="AW131" s="46">
        <v>0</v>
      </c>
      <c r="AX131" s="28">
        <v>0</v>
      </c>
      <c r="AY131" s="28">
        <v>0</v>
      </c>
      <c r="AZ131" s="29">
        <v>44981</v>
      </c>
      <c r="BA131" s="30">
        <v>-439781</v>
      </c>
      <c r="BB131" s="30">
        <v>0</v>
      </c>
    </row>
    <row r="132" spans="1:54" x14ac:dyDescent="0.25">
      <c r="A132" s="35">
        <v>531</v>
      </c>
      <c r="B132" s="36" t="s">
        <v>85</v>
      </c>
      <c r="C132" s="28">
        <v>7193</v>
      </c>
      <c r="D132" s="28">
        <v>4383</v>
      </c>
      <c r="E132" s="28">
        <v>611</v>
      </c>
      <c r="F132" s="28">
        <v>10331</v>
      </c>
      <c r="G132" s="28">
        <v>19142</v>
      </c>
      <c r="H132" s="28">
        <v>12787</v>
      </c>
      <c r="I132" s="28">
        <v>73291</v>
      </c>
      <c r="J132" s="28">
        <v>5151</v>
      </c>
      <c r="K132" s="28">
        <v>86166</v>
      </c>
      <c r="L132" s="28">
        <v>0</v>
      </c>
      <c r="M132" s="28">
        <v>186403</v>
      </c>
      <c r="N132" s="28">
        <v>32652</v>
      </c>
      <c r="O132" s="31">
        <v>186403</v>
      </c>
      <c r="P132" s="46">
        <v>32652</v>
      </c>
      <c r="Q132" s="28">
        <v>0</v>
      </c>
      <c r="R132" s="28">
        <v>3650</v>
      </c>
      <c r="S132" s="28">
        <v>0</v>
      </c>
      <c r="T132" s="28">
        <v>6036</v>
      </c>
      <c r="U132" s="28">
        <v>0</v>
      </c>
      <c r="V132" s="28">
        <v>5858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15544</v>
      </c>
      <c r="AC132" s="31">
        <v>0</v>
      </c>
      <c r="AD132" s="46">
        <v>15544</v>
      </c>
      <c r="AE132" s="28">
        <v>340</v>
      </c>
      <c r="AF132" s="28">
        <v>799</v>
      </c>
      <c r="AG132" s="28">
        <v>453</v>
      </c>
      <c r="AH132" s="28">
        <v>0</v>
      </c>
      <c r="AI132" s="28">
        <v>0</v>
      </c>
      <c r="AJ132" s="28">
        <v>1592</v>
      </c>
      <c r="AK132" s="46">
        <v>1592</v>
      </c>
      <c r="AL132" s="28">
        <v>0</v>
      </c>
      <c r="AM132" s="28">
        <v>0</v>
      </c>
      <c r="AN132" s="28">
        <v>0</v>
      </c>
      <c r="AO132" s="28">
        <v>0</v>
      </c>
      <c r="AP132" s="28">
        <v>0</v>
      </c>
      <c r="AQ132" s="28">
        <v>0</v>
      </c>
      <c r="AR132" s="28">
        <v>29</v>
      </c>
      <c r="AS132" s="28">
        <v>0</v>
      </c>
      <c r="AT132" s="28">
        <v>30</v>
      </c>
      <c r="AU132" s="28">
        <v>0</v>
      </c>
      <c r="AV132" s="31">
        <v>59</v>
      </c>
      <c r="AW132" s="46">
        <v>0</v>
      </c>
      <c r="AX132" s="28">
        <v>26550</v>
      </c>
      <c r="AY132" s="28">
        <v>0</v>
      </c>
      <c r="AZ132" s="29">
        <v>44980</v>
      </c>
      <c r="BA132" s="30">
        <v>163165</v>
      </c>
      <c r="BB132" s="30">
        <v>59</v>
      </c>
    </row>
    <row r="133" spans="1:54" x14ac:dyDescent="0.25">
      <c r="A133" s="35">
        <v>164</v>
      </c>
      <c r="B133" s="36" t="s">
        <v>23</v>
      </c>
      <c r="C133" s="28">
        <v>0</v>
      </c>
      <c r="D133" s="28">
        <v>6866</v>
      </c>
      <c r="E133" s="28">
        <v>0</v>
      </c>
      <c r="F133" s="28">
        <v>-2210</v>
      </c>
      <c r="G133" s="28">
        <v>0</v>
      </c>
      <c r="H133" s="28">
        <v>9517</v>
      </c>
      <c r="I133" s="28">
        <v>0</v>
      </c>
      <c r="J133" s="28">
        <v>24</v>
      </c>
      <c r="K133" s="28">
        <v>0</v>
      </c>
      <c r="L133" s="28">
        <v>941</v>
      </c>
      <c r="M133" s="28">
        <v>0</v>
      </c>
      <c r="N133" s="28">
        <v>15138</v>
      </c>
      <c r="O133" s="31">
        <v>0</v>
      </c>
      <c r="P133" s="46">
        <v>15138</v>
      </c>
      <c r="Q133" s="28">
        <v>0</v>
      </c>
      <c r="R133" s="28">
        <v>286112</v>
      </c>
      <c r="S133" s="28">
        <v>0</v>
      </c>
      <c r="T133" s="28">
        <v>81288</v>
      </c>
      <c r="U133" s="28">
        <v>0</v>
      </c>
      <c r="V133" s="28">
        <v>62145</v>
      </c>
      <c r="W133" s="28">
        <v>0</v>
      </c>
      <c r="X133" s="28">
        <v>15445</v>
      </c>
      <c r="Y133" s="28">
        <v>0</v>
      </c>
      <c r="Z133" s="28">
        <v>0</v>
      </c>
      <c r="AA133" s="28">
        <v>0</v>
      </c>
      <c r="AB133" s="28">
        <v>444990</v>
      </c>
      <c r="AC133" s="31">
        <v>0</v>
      </c>
      <c r="AD133" s="46">
        <v>444990</v>
      </c>
      <c r="AE133" s="28">
        <v>17001</v>
      </c>
      <c r="AF133" s="28">
        <v>3569</v>
      </c>
      <c r="AG133" s="28">
        <v>3271</v>
      </c>
      <c r="AH133" s="28">
        <v>634</v>
      </c>
      <c r="AI133" s="28">
        <v>102</v>
      </c>
      <c r="AJ133" s="28">
        <v>24577</v>
      </c>
      <c r="AK133" s="46">
        <v>24577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31">
        <v>0</v>
      </c>
      <c r="AW133" s="46">
        <v>0</v>
      </c>
      <c r="AX133" s="28">
        <v>0</v>
      </c>
      <c r="AY133" s="28">
        <v>0</v>
      </c>
      <c r="AZ133" s="29">
        <v>44980</v>
      </c>
      <c r="BA133" s="30">
        <v>-484705</v>
      </c>
      <c r="BB133" s="30">
        <v>0</v>
      </c>
    </row>
    <row r="134" spans="1:54" x14ac:dyDescent="0.25">
      <c r="A134" s="35">
        <v>1966</v>
      </c>
      <c r="B134" s="36" t="s">
        <v>200</v>
      </c>
      <c r="C134" s="28">
        <v>-5068</v>
      </c>
      <c r="D134" s="28">
        <v>82082</v>
      </c>
      <c r="E134" s="28">
        <v>-256</v>
      </c>
      <c r="F134" s="28">
        <v>16067</v>
      </c>
      <c r="G134" s="28">
        <v>3179</v>
      </c>
      <c r="H134" s="28">
        <v>0</v>
      </c>
      <c r="I134" s="28">
        <v>-6</v>
      </c>
      <c r="J134" s="28">
        <v>0</v>
      </c>
      <c r="K134" s="28">
        <v>1981</v>
      </c>
      <c r="L134" s="28">
        <v>0</v>
      </c>
      <c r="M134" s="28">
        <v>-170</v>
      </c>
      <c r="N134" s="28">
        <v>98149</v>
      </c>
      <c r="O134" s="31">
        <v>-170</v>
      </c>
      <c r="P134" s="46">
        <v>98149</v>
      </c>
      <c r="Q134" s="28">
        <v>0</v>
      </c>
      <c r="R134" s="28">
        <v>46945</v>
      </c>
      <c r="S134" s="28">
        <v>0</v>
      </c>
      <c r="T134" s="28">
        <v>33990</v>
      </c>
      <c r="U134" s="28">
        <v>0</v>
      </c>
      <c r="V134" s="28">
        <v>8508</v>
      </c>
      <c r="W134" s="28">
        <v>0</v>
      </c>
      <c r="X134" s="28">
        <v>0</v>
      </c>
      <c r="Y134" s="28">
        <v>0</v>
      </c>
      <c r="Z134" s="28">
        <v>0</v>
      </c>
      <c r="AA134" s="28">
        <v>0</v>
      </c>
      <c r="AB134" s="28">
        <v>89443</v>
      </c>
      <c r="AC134" s="31">
        <v>0</v>
      </c>
      <c r="AD134" s="46">
        <v>89443</v>
      </c>
      <c r="AE134" s="28">
        <v>4537</v>
      </c>
      <c r="AF134" s="28">
        <v>2018</v>
      </c>
      <c r="AG134" s="28">
        <v>916</v>
      </c>
      <c r="AH134" s="28">
        <v>0</v>
      </c>
      <c r="AI134" s="28">
        <v>0</v>
      </c>
      <c r="AJ134" s="28">
        <v>7471</v>
      </c>
      <c r="AK134" s="46">
        <v>7471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  <c r="AV134" s="31">
        <v>0</v>
      </c>
      <c r="AW134" s="46">
        <v>0</v>
      </c>
      <c r="AX134" s="28">
        <v>0</v>
      </c>
      <c r="AY134" s="28">
        <v>0</v>
      </c>
      <c r="AZ134" s="29">
        <v>44978</v>
      </c>
      <c r="BA134" s="30">
        <v>-195233</v>
      </c>
      <c r="BB134" s="30">
        <v>0</v>
      </c>
    </row>
    <row r="135" spans="1:54" x14ac:dyDescent="0.25">
      <c r="A135" s="35">
        <v>252</v>
      </c>
      <c r="B135" s="36" t="s">
        <v>211</v>
      </c>
      <c r="C135" s="28">
        <v>0</v>
      </c>
      <c r="D135" s="28">
        <v>0</v>
      </c>
      <c r="E135" s="28">
        <v>0</v>
      </c>
      <c r="F135" s="28">
        <v>0</v>
      </c>
      <c r="G135" s="28">
        <v>565</v>
      </c>
      <c r="H135" s="28">
        <v>0</v>
      </c>
      <c r="I135" s="28">
        <v>0</v>
      </c>
      <c r="J135" s="28">
        <v>0</v>
      </c>
      <c r="K135" s="28">
        <v>4593</v>
      </c>
      <c r="L135" s="28">
        <v>0</v>
      </c>
      <c r="M135" s="28">
        <v>5158</v>
      </c>
      <c r="N135" s="28">
        <v>0</v>
      </c>
      <c r="O135" s="31">
        <v>5158</v>
      </c>
      <c r="P135" s="46">
        <v>0</v>
      </c>
      <c r="Q135" s="28">
        <v>0</v>
      </c>
      <c r="R135" s="28">
        <v>12547</v>
      </c>
      <c r="S135" s="28">
        <v>0</v>
      </c>
      <c r="T135" s="28">
        <v>895</v>
      </c>
      <c r="U135" s="28">
        <v>0</v>
      </c>
      <c r="V135" s="28">
        <v>4616</v>
      </c>
      <c r="W135" s="28">
        <v>0</v>
      </c>
      <c r="X135" s="28">
        <v>0</v>
      </c>
      <c r="Y135" s="28">
        <v>0</v>
      </c>
      <c r="Z135" s="28">
        <v>760</v>
      </c>
      <c r="AA135" s="28">
        <v>0</v>
      </c>
      <c r="AB135" s="28">
        <v>18818</v>
      </c>
      <c r="AC135" s="31">
        <v>0</v>
      </c>
      <c r="AD135" s="46">
        <v>18818</v>
      </c>
      <c r="AE135" s="28">
        <v>211</v>
      </c>
      <c r="AF135" s="28">
        <v>15</v>
      </c>
      <c r="AG135" s="28">
        <v>306</v>
      </c>
      <c r="AH135" s="28">
        <v>0</v>
      </c>
      <c r="AI135" s="28">
        <v>36</v>
      </c>
      <c r="AJ135" s="28">
        <v>568</v>
      </c>
      <c r="AK135" s="46">
        <v>568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31">
        <v>0</v>
      </c>
      <c r="AW135" s="46">
        <v>0</v>
      </c>
      <c r="AX135" s="28">
        <v>0</v>
      </c>
      <c r="AY135" s="28">
        <v>0</v>
      </c>
      <c r="AZ135" s="29">
        <v>44970</v>
      </c>
      <c r="BA135" s="30">
        <v>-14228</v>
      </c>
      <c r="BB135" s="30">
        <v>0</v>
      </c>
    </row>
    <row r="136" spans="1:54" x14ac:dyDescent="0.25">
      <c r="A136" s="35">
        <v>797</v>
      </c>
      <c r="B136" s="36" t="s">
        <v>127</v>
      </c>
      <c r="C136" s="28">
        <v>17984</v>
      </c>
      <c r="D136" s="28">
        <v>34360</v>
      </c>
      <c r="E136" s="28">
        <v>5330</v>
      </c>
      <c r="F136" s="28">
        <v>5199</v>
      </c>
      <c r="G136" s="28">
        <v>5964</v>
      </c>
      <c r="H136" s="28">
        <v>13710</v>
      </c>
      <c r="I136" s="28">
        <v>2366</v>
      </c>
      <c r="J136" s="28">
        <v>3228</v>
      </c>
      <c r="K136" s="28">
        <v>2239</v>
      </c>
      <c r="L136" s="28">
        <v>2564</v>
      </c>
      <c r="M136" s="28">
        <v>33883</v>
      </c>
      <c r="N136" s="28">
        <v>59061</v>
      </c>
      <c r="O136" s="31">
        <v>33883</v>
      </c>
      <c r="P136" s="46">
        <v>59061</v>
      </c>
      <c r="Q136" s="28">
        <v>0</v>
      </c>
      <c r="R136" s="28">
        <v>1086</v>
      </c>
      <c r="S136" s="28">
        <v>0</v>
      </c>
      <c r="T136" s="28">
        <v>45902</v>
      </c>
      <c r="U136" s="28">
        <v>0</v>
      </c>
      <c r="V136" s="28">
        <v>17468</v>
      </c>
      <c r="W136" s="28">
        <v>0</v>
      </c>
      <c r="X136" s="28">
        <v>2659</v>
      </c>
      <c r="Y136" s="28">
        <v>0</v>
      </c>
      <c r="Z136" s="28">
        <v>0</v>
      </c>
      <c r="AA136" s="28">
        <v>0</v>
      </c>
      <c r="AB136" s="28">
        <v>67115</v>
      </c>
      <c r="AC136" s="31">
        <v>0</v>
      </c>
      <c r="AD136" s="46">
        <v>67115</v>
      </c>
      <c r="AE136" s="28">
        <v>0</v>
      </c>
      <c r="AF136" s="28">
        <v>0</v>
      </c>
      <c r="AG136" s="28">
        <v>0</v>
      </c>
      <c r="AH136" s="28">
        <v>0</v>
      </c>
      <c r="AI136" s="28">
        <v>0</v>
      </c>
      <c r="AJ136" s="28">
        <v>0</v>
      </c>
      <c r="AK136" s="46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31">
        <v>0</v>
      </c>
      <c r="AW136" s="46">
        <v>0</v>
      </c>
      <c r="AX136" s="28">
        <v>0</v>
      </c>
      <c r="AY136" s="28">
        <v>0</v>
      </c>
      <c r="AZ136" s="29">
        <v>44964</v>
      </c>
      <c r="BA136" s="30">
        <v>-92293</v>
      </c>
      <c r="BB136" s="30">
        <v>0</v>
      </c>
    </row>
    <row r="137" spans="1:54" x14ac:dyDescent="0.25">
      <c r="A137" s="35">
        <v>534</v>
      </c>
      <c r="B137" s="36" t="s">
        <v>86</v>
      </c>
      <c r="C137" s="28">
        <v>202</v>
      </c>
      <c r="D137" s="28">
        <v>15070</v>
      </c>
      <c r="E137" s="28">
        <v>13</v>
      </c>
      <c r="F137" s="28">
        <v>10252</v>
      </c>
      <c r="G137" s="28">
        <v>692</v>
      </c>
      <c r="H137" s="28">
        <v>27644</v>
      </c>
      <c r="I137" s="28">
        <v>0</v>
      </c>
      <c r="J137" s="28">
        <v>9225</v>
      </c>
      <c r="K137" s="28">
        <v>0</v>
      </c>
      <c r="L137" s="28">
        <v>9584</v>
      </c>
      <c r="M137" s="28">
        <v>907</v>
      </c>
      <c r="N137" s="28">
        <v>71775</v>
      </c>
      <c r="O137" s="31">
        <v>907</v>
      </c>
      <c r="P137" s="46">
        <v>71775</v>
      </c>
      <c r="Q137" s="28">
        <v>0</v>
      </c>
      <c r="R137" s="28">
        <v>51879</v>
      </c>
      <c r="S137" s="28">
        <v>0</v>
      </c>
      <c r="T137" s="28">
        <v>12035</v>
      </c>
      <c r="U137" s="28">
        <v>0</v>
      </c>
      <c r="V137" s="28">
        <v>9511</v>
      </c>
      <c r="W137" s="28">
        <v>0</v>
      </c>
      <c r="X137" s="28">
        <v>721</v>
      </c>
      <c r="Y137" s="28">
        <v>0</v>
      </c>
      <c r="Z137" s="28">
        <v>4438</v>
      </c>
      <c r="AA137" s="28">
        <v>0</v>
      </c>
      <c r="AB137" s="28">
        <v>78584</v>
      </c>
      <c r="AC137" s="31">
        <v>0</v>
      </c>
      <c r="AD137" s="46">
        <v>78584</v>
      </c>
      <c r="AE137" s="28">
        <v>2472</v>
      </c>
      <c r="AF137" s="28">
        <v>1184</v>
      </c>
      <c r="AG137" s="28">
        <v>482</v>
      </c>
      <c r="AH137" s="28">
        <v>16</v>
      </c>
      <c r="AI137" s="28">
        <v>0</v>
      </c>
      <c r="AJ137" s="28">
        <v>4154</v>
      </c>
      <c r="AK137" s="46">
        <v>4154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0</v>
      </c>
      <c r="AV137" s="31">
        <v>0</v>
      </c>
      <c r="AW137" s="46">
        <v>0</v>
      </c>
      <c r="AX137" s="28">
        <v>0</v>
      </c>
      <c r="AY137" s="28">
        <v>0</v>
      </c>
      <c r="AZ137" s="29">
        <v>44972</v>
      </c>
      <c r="BA137" s="30">
        <v>-153606</v>
      </c>
      <c r="BB137" s="30">
        <v>0</v>
      </c>
    </row>
    <row r="138" spans="1:54" x14ac:dyDescent="0.25">
      <c r="A138" s="35">
        <v>798</v>
      </c>
      <c r="B138" s="36" t="s">
        <v>128</v>
      </c>
      <c r="C138" s="28">
        <v>0</v>
      </c>
      <c r="D138" s="28">
        <v>4195</v>
      </c>
      <c r="E138" s="28">
        <v>0</v>
      </c>
      <c r="F138" s="28">
        <v>1325</v>
      </c>
      <c r="G138" s="28">
        <v>0</v>
      </c>
      <c r="H138" s="28">
        <v>0</v>
      </c>
      <c r="I138" s="28">
        <v>0</v>
      </c>
      <c r="J138" s="28">
        <v>0</v>
      </c>
      <c r="K138" s="28">
        <v>222</v>
      </c>
      <c r="L138" s="28">
        <v>0</v>
      </c>
      <c r="M138" s="28">
        <v>222</v>
      </c>
      <c r="N138" s="28">
        <v>5520</v>
      </c>
      <c r="O138" s="31">
        <v>222</v>
      </c>
      <c r="P138" s="46">
        <v>5520</v>
      </c>
      <c r="Q138" s="28">
        <v>0</v>
      </c>
      <c r="R138" s="28">
        <v>11767</v>
      </c>
      <c r="S138" s="28">
        <v>0</v>
      </c>
      <c r="T138" s="28">
        <v>297</v>
      </c>
      <c r="U138" s="28">
        <v>0</v>
      </c>
      <c r="V138" s="28">
        <v>2372</v>
      </c>
      <c r="W138" s="28">
        <v>0</v>
      </c>
      <c r="X138" s="28">
        <v>1446</v>
      </c>
      <c r="Y138" s="28">
        <v>0</v>
      </c>
      <c r="Z138" s="28">
        <v>219</v>
      </c>
      <c r="AA138" s="28">
        <v>0</v>
      </c>
      <c r="AB138" s="28">
        <v>16101</v>
      </c>
      <c r="AC138" s="31">
        <v>0</v>
      </c>
      <c r="AD138" s="46">
        <v>16101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46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1</v>
      </c>
      <c r="AU138" s="28">
        <v>0</v>
      </c>
      <c r="AV138" s="31">
        <v>1</v>
      </c>
      <c r="AW138" s="46">
        <v>0</v>
      </c>
      <c r="AX138" s="28">
        <v>450</v>
      </c>
      <c r="AY138" s="28">
        <v>0</v>
      </c>
      <c r="AZ138" s="29">
        <v>44970</v>
      </c>
      <c r="BA138" s="30">
        <v>-20949</v>
      </c>
      <c r="BB138" s="30">
        <v>1</v>
      </c>
    </row>
    <row r="139" spans="1:54" x14ac:dyDescent="0.25">
      <c r="A139" s="35">
        <v>402</v>
      </c>
      <c r="B139" s="36" t="s">
        <v>255</v>
      </c>
      <c r="C139" s="28">
        <v>44214</v>
      </c>
      <c r="D139" s="28">
        <v>17853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44214</v>
      </c>
      <c r="N139" s="28">
        <v>17853</v>
      </c>
      <c r="O139" s="31">
        <v>44214</v>
      </c>
      <c r="P139" s="46">
        <v>17853</v>
      </c>
      <c r="Q139" s="28">
        <v>0</v>
      </c>
      <c r="R139" s="28">
        <v>230514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28">
        <v>230514</v>
      </c>
      <c r="AC139" s="31">
        <v>0</v>
      </c>
      <c r="AD139" s="46">
        <v>230514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46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v>0</v>
      </c>
      <c r="AT139" s="28">
        <v>0</v>
      </c>
      <c r="AU139" s="28">
        <v>0</v>
      </c>
      <c r="AV139" s="31">
        <v>0</v>
      </c>
      <c r="AW139" s="46">
        <v>0</v>
      </c>
      <c r="AX139" s="28">
        <v>0</v>
      </c>
      <c r="AY139" s="28">
        <v>0</v>
      </c>
      <c r="AZ139" s="29">
        <v>44981</v>
      </c>
      <c r="BA139" s="30">
        <v>-204153</v>
      </c>
      <c r="BB139" s="30">
        <v>0</v>
      </c>
    </row>
    <row r="140" spans="1:54" x14ac:dyDescent="0.25">
      <c r="A140" s="35">
        <v>1963</v>
      </c>
      <c r="B140" s="36" t="s">
        <v>246</v>
      </c>
      <c r="C140" s="28">
        <v>-666</v>
      </c>
      <c r="D140" s="28">
        <v>74480</v>
      </c>
      <c r="E140" s="28">
        <v>517</v>
      </c>
      <c r="F140" s="28">
        <v>11285</v>
      </c>
      <c r="G140" s="28">
        <v>2291</v>
      </c>
      <c r="H140" s="28">
        <v>27400</v>
      </c>
      <c r="I140" s="28">
        <v>-204</v>
      </c>
      <c r="J140" s="28">
        <v>14488</v>
      </c>
      <c r="K140" s="28">
        <v>1052</v>
      </c>
      <c r="L140" s="28">
        <v>1589</v>
      </c>
      <c r="M140" s="28">
        <v>2990</v>
      </c>
      <c r="N140" s="28">
        <v>129242</v>
      </c>
      <c r="O140" s="31">
        <v>2990</v>
      </c>
      <c r="P140" s="46">
        <v>129242</v>
      </c>
      <c r="Q140" s="28">
        <v>0</v>
      </c>
      <c r="R140" s="28">
        <v>65316</v>
      </c>
      <c r="S140" s="28">
        <v>0</v>
      </c>
      <c r="T140" s="28">
        <v>25606</v>
      </c>
      <c r="U140" s="28">
        <v>0</v>
      </c>
      <c r="V140" s="28">
        <v>17505</v>
      </c>
      <c r="W140" s="28">
        <v>0</v>
      </c>
      <c r="X140" s="28">
        <v>3605</v>
      </c>
      <c r="Y140" s="28">
        <v>0</v>
      </c>
      <c r="Z140" s="28">
        <v>2286</v>
      </c>
      <c r="AA140" s="28">
        <v>0</v>
      </c>
      <c r="AB140" s="28">
        <v>114318</v>
      </c>
      <c r="AC140" s="31">
        <v>0</v>
      </c>
      <c r="AD140" s="46">
        <v>114318</v>
      </c>
      <c r="AE140" s="28">
        <v>4176</v>
      </c>
      <c r="AF140" s="28">
        <v>970</v>
      </c>
      <c r="AG140" s="28">
        <v>473</v>
      </c>
      <c r="AH140" s="28">
        <v>97</v>
      </c>
      <c r="AI140" s="28">
        <v>247</v>
      </c>
      <c r="AJ140" s="28">
        <v>5963</v>
      </c>
      <c r="AK140" s="46">
        <v>5963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  <c r="AV140" s="31">
        <v>0</v>
      </c>
      <c r="AW140" s="46">
        <v>0</v>
      </c>
      <c r="AX140" s="28">
        <v>0</v>
      </c>
      <c r="AY140" s="28">
        <v>0</v>
      </c>
      <c r="AZ140" s="29">
        <v>44987</v>
      </c>
      <c r="BA140" s="30">
        <v>-246533</v>
      </c>
      <c r="BB140" s="30">
        <v>0</v>
      </c>
    </row>
    <row r="141" spans="1:54" x14ac:dyDescent="0.25">
      <c r="A141" s="35">
        <v>1735</v>
      </c>
      <c r="B141" s="36" t="s">
        <v>306</v>
      </c>
      <c r="C141" s="28">
        <v>0</v>
      </c>
      <c r="D141" s="28">
        <v>5962</v>
      </c>
      <c r="E141" s="28">
        <v>0</v>
      </c>
      <c r="F141" s="28">
        <v>0</v>
      </c>
      <c r="G141" s="28">
        <v>0</v>
      </c>
      <c r="H141" s="28">
        <v>859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6821</v>
      </c>
      <c r="O141" s="31">
        <v>0</v>
      </c>
      <c r="P141" s="46">
        <v>6821</v>
      </c>
      <c r="Q141" s="28">
        <v>0</v>
      </c>
      <c r="R141" s="28">
        <v>129514</v>
      </c>
      <c r="S141" s="28">
        <v>0</v>
      </c>
      <c r="T141" s="28">
        <v>23174</v>
      </c>
      <c r="U141" s="28">
        <v>0</v>
      </c>
      <c r="V141" s="28">
        <v>20544</v>
      </c>
      <c r="W141" s="28">
        <v>0</v>
      </c>
      <c r="X141" s="28">
        <v>8167</v>
      </c>
      <c r="Y141" s="28">
        <v>0</v>
      </c>
      <c r="Z141" s="28">
        <v>1693</v>
      </c>
      <c r="AA141" s="28">
        <v>0</v>
      </c>
      <c r="AB141" s="28">
        <v>183092</v>
      </c>
      <c r="AC141" s="31">
        <v>0</v>
      </c>
      <c r="AD141" s="46">
        <v>183092</v>
      </c>
      <c r="AE141" s="28">
        <v>6447</v>
      </c>
      <c r="AF141" s="28">
        <v>1128</v>
      </c>
      <c r="AG141" s="28">
        <v>1360</v>
      </c>
      <c r="AH141" s="28">
        <v>188</v>
      </c>
      <c r="AI141" s="28">
        <v>95</v>
      </c>
      <c r="AJ141" s="28">
        <v>9218</v>
      </c>
      <c r="AK141" s="46">
        <v>9218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  <c r="AV141" s="31">
        <v>0</v>
      </c>
      <c r="AW141" s="46">
        <v>0</v>
      </c>
      <c r="AX141" s="28">
        <v>0</v>
      </c>
      <c r="AY141" s="28">
        <v>0</v>
      </c>
      <c r="AZ141" s="29">
        <v>44977</v>
      </c>
      <c r="BA141" s="30">
        <v>-199131</v>
      </c>
      <c r="BB141" s="30">
        <v>0</v>
      </c>
    </row>
    <row r="142" spans="1:54" x14ac:dyDescent="0.25">
      <c r="A142" s="35">
        <v>1911</v>
      </c>
      <c r="B142" s="36" t="s">
        <v>310</v>
      </c>
      <c r="C142" s="28">
        <v>0</v>
      </c>
      <c r="D142" s="28">
        <v>0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31">
        <v>0</v>
      </c>
      <c r="P142" s="46">
        <v>0</v>
      </c>
      <c r="Q142" s="28">
        <v>0</v>
      </c>
      <c r="R142" s="28">
        <v>5369</v>
      </c>
      <c r="S142" s="28">
        <v>0</v>
      </c>
      <c r="T142" s="28">
        <v>13273</v>
      </c>
      <c r="U142" s="28">
        <v>0</v>
      </c>
      <c r="V142" s="28">
        <v>5314</v>
      </c>
      <c r="W142" s="28">
        <v>0</v>
      </c>
      <c r="X142" s="28">
        <v>285</v>
      </c>
      <c r="Y142" s="28">
        <v>0</v>
      </c>
      <c r="Z142" s="28">
        <v>0</v>
      </c>
      <c r="AA142" s="28">
        <v>0</v>
      </c>
      <c r="AB142" s="28">
        <v>24241</v>
      </c>
      <c r="AC142" s="31">
        <v>0</v>
      </c>
      <c r="AD142" s="46">
        <v>24241</v>
      </c>
      <c r="AE142" s="28">
        <v>119</v>
      </c>
      <c r="AF142" s="28">
        <v>315</v>
      </c>
      <c r="AG142" s="28">
        <v>120</v>
      </c>
      <c r="AH142" s="28">
        <v>14</v>
      </c>
      <c r="AI142" s="28">
        <v>0</v>
      </c>
      <c r="AJ142" s="28">
        <v>568</v>
      </c>
      <c r="AK142" s="46">
        <v>568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31">
        <v>0</v>
      </c>
      <c r="AW142" s="46">
        <v>0</v>
      </c>
      <c r="AX142" s="28">
        <v>0</v>
      </c>
      <c r="AY142" s="28">
        <v>0</v>
      </c>
      <c r="AZ142" s="29">
        <v>44991</v>
      </c>
      <c r="BA142" s="30">
        <v>-24809</v>
      </c>
      <c r="BB142" s="30">
        <v>0</v>
      </c>
    </row>
    <row r="143" spans="1:54" x14ac:dyDescent="0.25">
      <c r="A143" s="35">
        <v>118</v>
      </c>
      <c r="B143" s="36" t="s">
        <v>15</v>
      </c>
      <c r="C143" s="28">
        <v>0</v>
      </c>
      <c r="D143" s="28">
        <v>9699</v>
      </c>
      <c r="E143" s="28">
        <v>0</v>
      </c>
      <c r="F143" s="28">
        <v>1201</v>
      </c>
      <c r="G143" s="28">
        <v>0</v>
      </c>
      <c r="H143" s="28">
        <v>440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11340</v>
      </c>
      <c r="O143" s="31">
        <v>0</v>
      </c>
      <c r="P143" s="46">
        <v>11340</v>
      </c>
      <c r="Q143" s="28">
        <v>0</v>
      </c>
      <c r="R143" s="28">
        <v>33875</v>
      </c>
      <c r="S143" s="28">
        <v>0</v>
      </c>
      <c r="T143" s="28">
        <v>1411</v>
      </c>
      <c r="U143" s="28">
        <v>0</v>
      </c>
      <c r="V143" s="28">
        <v>9620</v>
      </c>
      <c r="W143" s="28">
        <v>0</v>
      </c>
      <c r="X143" s="28">
        <v>4359</v>
      </c>
      <c r="Y143" s="28">
        <v>0</v>
      </c>
      <c r="Z143" s="28">
        <v>0</v>
      </c>
      <c r="AA143" s="28">
        <v>0</v>
      </c>
      <c r="AB143" s="28">
        <v>49265</v>
      </c>
      <c r="AC143" s="31">
        <v>0</v>
      </c>
      <c r="AD143" s="46">
        <v>49265</v>
      </c>
      <c r="AE143" s="28">
        <v>1</v>
      </c>
      <c r="AF143" s="28">
        <v>0</v>
      </c>
      <c r="AG143" s="28">
        <v>0</v>
      </c>
      <c r="AH143" s="28">
        <v>0</v>
      </c>
      <c r="AI143" s="28">
        <v>0</v>
      </c>
      <c r="AJ143" s="28">
        <v>1</v>
      </c>
      <c r="AK143" s="46">
        <v>1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28">
        <v>0</v>
      </c>
      <c r="AT143" s="28">
        <v>0</v>
      </c>
      <c r="AU143" s="28">
        <v>0</v>
      </c>
      <c r="AV143" s="31">
        <v>0</v>
      </c>
      <c r="AW143" s="46">
        <v>0</v>
      </c>
      <c r="AX143" s="28">
        <v>0</v>
      </c>
      <c r="AY143" s="28">
        <v>0</v>
      </c>
      <c r="AZ143" s="29">
        <v>44987</v>
      </c>
      <c r="BA143" s="30">
        <v>-60606</v>
      </c>
      <c r="BB143" s="30">
        <v>0</v>
      </c>
    </row>
    <row r="144" spans="1:54" x14ac:dyDescent="0.25">
      <c r="A144" s="35">
        <v>405</v>
      </c>
      <c r="B144" s="36" t="s">
        <v>68</v>
      </c>
      <c r="C144" s="28">
        <v>0</v>
      </c>
      <c r="D144" s="28">
        <v>30570</v>
      </c>
      <c r="E144" s="28">
        <v>0</v>
      </c>
      <c r="F144" s="28">
        <v>10594</v>
      </c>
      <c r="G144" s="28">
        <v>0</v>
      </c>
      <c r="H144" s="28">
        <v>15903</v>
      </c>
      <c r="I144" s="28">
        <v>0</v>
      </c>
      <c r="J144" s="28">
        <v>5581</v>
      </c>
      <c r="K144" s="28">
        <v>30100</v>
      </c>
      <c r="L144" s="28">
        <v>3922</v>
      </c>
      <c r="M144" s="28">
        <v>30100</v>
      </c>
      <c r="N144" s="28">
        <v>66570</v>
      </c>
      <c r="O144" s="31">
        <v>30100</v>
      </c>
      <c r="P144" s="46">
        <v>66570</v>
      </c>
      <c r="Q144" s="28">
        <v>0</v>
      </c>
      <c r="R144" s="28">
        <v>26373</v>
      </c>
      <c r="S144" s="28">
        <v>0</v>
      </c>
      <c r="T144" s="28">
        <v>79948</v>
      </c>
      <c r="U144" s="28">
        <v>0</v>
      </c>
      <c r="V144" s="28">
        <v>22412</v>
      </c>
      <c r="W144" s="28">
        <v>0</v>
      </c>
      <c r="X144" s="28">
        <v>6497</v>
      </c>
      <c r="Y144" s="28">
        <v>4517</v>
      </c>
      <c r="Z144" s="28">
        <v>1091</v>
      </c>
      <c r="AA144" s="28">
        <v>4517</v>
      </c>
      <c r="AB144" s="28">
        <v>136321</v>
      </c>
      <c r="AC144" s="31">
        <v>4517</v>
      </c>
      <c r="AD144" s="46">
        <v>136321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46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0</v>
      </c>
      <c r="AV144" s="31">
        <v>0</v>
      </c>
      <c r="AW144" s="46">
        <v>0</v>
      </c>
      <c r="AX144" s="28">
        <v>0</v>
      </c>
      <c r="AY144" s="28">
        <v>0</v>
      </c>
      <c r="AZ144" s="29">
        <v>44980</v>
      </c>
      <c r="BA144" s="30">
        <v>-168274</v>
      </c>
      <c r="BB144" s="30">
        <v>0</v>
      </c>
    </row>
    <row r="145" spans="1:54" x14ac:dyDescent="0.25">
      <c r="A145" s="35">
        <v>1507</v>
      </c>
      <c r="B145" s="36" t="s">
        <v>237</v>
      </c>
      <c r="C145" s="28">
        <v>-691</v>
      </c>
      <c r="D145" s="28">
        <v>0</v>
      </c>
      <c r="E145" s="28">
        <v>-434</v>
      </c>
      <c r="F145" s="28">
        <v>0</v>
      </c>
      <c r="G145" s="28">
        <v>-47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-1172</v>
      </c>
      <c r="N145" s="28">
        <v>0</v>
      </c>
      <c r="O145" s="31">
        <v>-1172</v>
      </c>
      <c r="P145" s="46">
        <v>0</v>
      </c>
      <c r="Q145" s="28">
        <v>0</v>
      </c>
      <c r="R145" s="28">
        <v>55266</v>
      </c>
      <c r="S145" s="28">
        <v>0</v>
      </c>
      <c r="T145" s="28">
        <v>14797</v>
      </c>
      <c r="U145" s="28">
        <v>0</v>
      </c>
      <c r="V145" s="28">
        <v>5426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75489</v>
      </c>
      <c r="AC145" s="31">
        <v>0</v>
      </c>
      <c r="AD145" s="46">
        <v>75489</v>
      </c>
      <c r="AE145" s="28">
        <v>3455</v>
      </c>
      <c r="AF145" s="28">
        <v>780</v>
      </c>
      <c r="AG145" s="28">
        <v>476</v>
      </c>
      <c r="AH145" s="28">
        <v>0</v>
      </c>
      <c r="AI145" s="28">
        <v>0</v>
      </c>
      <c r="AJ145" s="28">
        <v>4711</v>
      </c>
      <c r="AK145" s="46">
        <v>4711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31">
        <v>0</v>
      </c>
      <c r="AW145" s="46">
        <v>0</v>
      </c>
      <c r="AX145" s="28">
        <v>0</v>
      </c>
      <c r="AY145" s="28">
        <v>0</v>
      </c>
      <c r="AZ145" s="29">
        <v>44980</v>
      </c>
      <c r="BA145" s="30">
        <v>-81372</v>
      </c>
      <c r="BB145" s="30">
        <v>0</v>
      </c>
    </row>
    <row r="146" spans="1:54" x14ac:dyDescent="0.25">
      <c r="A146" s="35">
        <v>321</v>
      </c>
      <c r="B146" s="36" t="s">
        <v>250</v>
      </c>
      <c r="C146" s="28">
        <v>0</v>
      </c>
      <c r="D146" s="28">
        <v>55103</v>
      </c>
      <c r="E146" s="28">
        <v>0</v>
      </c>
      <c r="F146" s="28">
        <v>15930</v>
      </c>
      <c r="G146" s="28">
        <v>0</v>
      </c>
      <c r="H146" s="28">
        <v>20173</v>
      </c>
      <c r="I146" s="28">
        <v>0</v>
      </c>
      <c r="J146" s="28">
        <v>8722</v>
      </c>
      <c r="K146" s="28">
        <v>0</v>
      </c>
      <c r="L146" s="28">
        <v>5630</v>
      </c>
      <c r="M146" s="28">
        <v>0</v>
      </c>
      <c r="N146" s="28">
        <v>105558</v>
      </c>
      <c r="O146" s="31">
        <v>0</v>
      </c>
      <c r="P146" s="46">
        <v>105558</v>
      </c>
      <c r="Q146" s="28">
        <v>0</v>
      </c>
      <c r="R146" s="28">
        <v>24417</v>
      </c>
      <c r="S146" s="28">
        <v>0</v>
      </c>
      <c r="T146" s="28">
        <v>577</v>
      </c>
      <c r="U146" s="28">
        <v>0</v>
      </c>
      <c r="V146" s="28">
        <v>2143</v>
      </c>
      <c r="W146" s="28">
        <v>0</v>
      </c>
      <c r="X146" s="28">
        <v>0</v>
      </c>
      <c r="Y146" s="28">
        <v>0</v>
      </c>
      <c r="Z146" s="28">
        <v>0</v>
      </c>
      <c r="AA146" s="28">
        <v>0</v>
      </c>
      <c r="AB146" s="28">
        <v>27137</v>
      </c>
      <c r="AC146" s="31">
        <v>0</v>
      </c>
      <c r="AD146" s="46">
        <v>27137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46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31">
        <v>0</v>
      </c>
      <c r="AW146" s="46">
        <v>0</v>
      </c>
      <c r="AX146" s="28">
        <v>0</v>
      </c>
      <c r="AY146" s="28">
        <v>0</v>
      </c>
      <c r="AZ146" s="29">
        <v>44985</v>
      </c>
      <c r="BA146" s="30">
        <v>-132695</v>
      </c>
      <c r="BB146" s="30">
        <v>0</v>
      </c>
    </row>
    <row r="147" spans="1:54" x14ac:dyDescent="0.25">
      <c r="A147" s="35">
        <v>406</v>
      </c>
      <c r="B147" s="36" t="s">
        <v>220</v>
      </c>
      <c r="C147" s="28">
        <v>11744</v>
      </c>
      <c r="D147" s="28">
        <v>9428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11744</v>
      </c>
      <c r="N147" s="28">
        <v>9428</v>
      </c>
      <c r="O147" s="31">
        <v>11744</v>
      </c>
      <c r="P147" s="46">
        <v>9428</v>
      </c>
      <c r="Q147" s="28">
        <v>0</v>
      </c>
      <c r="R147" s="28">
        <v>65384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28">
        <v>0</v>
      </c>
      <c r="AB147" s="28">
        <v>65384</v>
      </c>
      <c r="AC147" s="31">
        <v>0</v>
      </c>
      <c r="AD147" s="46">
        <v>65384</v>
      </c>
      <c r="AE147" s="28">
        <v>4330</v>
      </c>
      <c r="AF147" s="28">
        <v>0</v>
      </c>
      <c r="AG147" s="28">
        <v>0</v>
      </c>
      <c r="AH147" s="28">
        <v>0</v>
      </c>
      <c r="AI147" s="28">
        <v>0</v>
      </c>
      <c r="AJ147" s="28">
        <v>4330</v>
      </c>
      <c r="AK147" s="46">
        <v>4330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31">
        <v>0</v>
      </c>
      <c r="AW147" s="46">
        <v>0</v>
      </c>
      <c r="AX147" s="28">
        <v>0</v>
      </c>
      <c r="AY147" s="28">
        <v>0</v>
      </c>
      <c r="AZ147" s="29">
        <v>44985</v>
      </c>
      <c r="BA147" s="30">
        <v>-67398</v>
      </c>
      <c r="BB147" s="30">
        <v>0</v>
      </c>
    </row>
    <row r="148" spans="1:54" x14ac:dyDescent="0.25">
      <c r="A148" s="35">
        <v>677</v>
      </c>
      <c r="B148" s="36" t="s">
        <v>258</v>
      </c>
      <c r="C148" s="28">
        <v>-251</v>
      </c>
      <c r="D148" s="28">
        <v>3250</v>
      </c>
      <c r="E148" s="28">
        <v>0</v>
      </c>
      <c r="F148" s="28">
        <v>480</v>
      </c>
      <c r="G148" s="28">
        <v>0</v>
      </c>
      <c r="H148" s="28">
        <v>0</v>
      </c>
      <c r="I148" s="28">
        <v>0</v>
      </c>
      <c r="J148" s="28">
        <v>0</v>
      </c>
      <c r="K148" s="28">
        <v>-43</v>
      </c>
      <c r="L148" s="28">
        <v>637</v>
      </c>
      <c r="M148" s="28">
        <v>-294</v>
      </c>
      <c r="N148" s="28">
        <v>4367</v>
      </c>
      <c r="O148" s="31">
        <v>-294</v>
      </c>
      <c r="P148" s="46">
        <v>4367</v>
      </c>
      <c r="Q148" s="28">
        <v>0</v>
      </c>
      <c r="R148" s="28">
        <v>77100</v>
      </c>
      <c r="S148" s="28">
        <v>0</v>
      </c>
      <c r="T148" s="28">
        <v>2389</v>
      </c>
      <c r="U148" s="28">
        <v>0</v>
      </c>
      <c r="V148" s="28">
        <v>858</v>
      </c>
      <c r="W148" s="28">
        <v>0</v>
      </c>
      <c r="X148" s="28">
        <v>0</v>
      </c>
      <c r="Y148" s="28">
        <v>0</v>
      </c>
      <c r="Z148" s="28">
        <v>0</v>
      </c>
      <c r="AA148" s="28">
        <v>0</v>
      </c>
      <c r="AB148" s="28">
        <v>80347</v>
      </c>
      <c r="AC148" s="31">
        <v>0</v>
      </c>
      <c r="AD148" s="46">
        <v>80347</v>
      </c>
      <c r="AE148" s="28">
        <v>4823</v>
      </c>
      <c r="AF148" s="28">
        <v>776</v>
      </c>
      <c r="AG148" s="28">
        <v>144</v>
      </c>
      <c r="AH148" s="28">
        <v>0</v>
      </c>
      <c r="AI148" s="28">
        <v>0</v>
      </c>
      <c r="AJ148" s="28">
        <v>5743</v>
      </c>
      <c r="AK148" s="46">
        <v>5743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28">
        <v>0</v>
      </c>
      <c r="AT148" s="28">
        <v>0</v>
      </c>
      <c r="AU148" s="28">
        <v>0</v>
      </c>
      <c r="AV148" s="31">
        <v>0</v>
      </c>
      <c r="AW148" s="46">
        <v>0</v>
      </c>
      <c r="AX148" s="28">
        <v>0</v>
      </c>
      <c r="AY148" s="28">
        <v>0</v>
      </c>
      <c r="AZ148" s="29">
        <v>44980</v>
      </c>
      <c r="BA148" s="30">
        <v>-90751</v>
      </c>
      <c r="BB148" s="30">
        <v>0</v>
      </c>
    </row>
    <row r="149" spans="1:54" x14ac:dyDescent="0.25">
      <c r="A149" s="35">
        <v>353</v>
      </c>
      <c r="B149" s="36" t="s">
        <v>253</v>
      </c>
      <c r="C149" s="28">
        <v>0</v>
      </c>
      <c r="D149" s="28">
        <v>44434</v>
      </c>
      <c r="E149" s="28">
        <v>0</v>
      </c>
      <c r="F149" s="28">
        <v>12845</v>
      </c>
      <c r="G149" s="28">
        <v>0</v>
      </c>
      <c r="H149" s="28">
        <v>16267</v>
      </c>
      <c r="I149" s="28">
        <v>0</v>
      </c>
      <c r="J149" s="28">
        <v>7033</v>
      </c>
      <c r="K149" s="28">
        <v>0</v>
      </c>
      <c r="L149" s="28">
        <v>4540</v>
      </c>
      <c r="M149" s="28">
        <v>0</v>
      </c>
      <c r="N149" s="28">
        <v>85119</v>
      </c>
      <c r="O149" s="31">
        <v>0</v>
      </c>
      <c r="P149" s="46">
        <v>85119</v>
      </c>
      <c r="Q149" s="28">
        <v>0</v>
      </c>
      <c r="R149" s="28">
        <v>25784</v>
      </c>
      <c r="S149" s="28">
        <v>0</v>
      </c>
      <c r="T149" s="28">
        <v>5873</v>
      </c>
      <c r="U149" s="28">
        <v>0</v>
      </c>
      <c r="V149" s="28">
        <v>760</v>
      </c>
      <c r="W149" s="28">
        <v>0</v>
      </c>
      <c r="X149" s="28">
        <v>0</v>
      </c>
      <c r="Y149" s="28">
        <v>0</v>
      </c>
      <c r="Z149" s="28">
        <v>0</v>
      </c>
      <c r="AA149" s="28">
        <v>0</v>
      </c>
      <c r="AB149" s="28">
        <v>32417</v>
      </c>
      <c r="AC149" s="31">
        <v>0</v>
      </c>
      <c r="AD149" s="46">
        <v>32417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46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31">
        <v>0</v>
      </c>
      <c r="AW149" s="46">
        <v>0</v>
      </c>
      <c r="AX149" s="28">
        <v>0</v>
      </c>
      <c r="AY149" s="28">
        <v>0</v>
      </c>
      <c r="AZ149" s="29">
        <v>44985</v>
      </c>
      <c r="BA149" s="30">
        <v>-117536</v>
      </c>
      <c r="BB149" s="30">
        <v>0</v>
      </c>
    </row>
    <row r="150" spans="1:54" x14ac:dyDescent="0.25">
      <c r="A150" s="35">
        <v>1884</v>
      </c>
      <c r="B150" s="36" t="s">
        <v>183</v>
      </c>
      <c r="C150" s="28">
        <v>-1109</v>
      </c>
      <c r="D150" s="28">
        <v>16426</v>
      </c>
      <c r="E150" s="28">
        <v>-24</v>
      </c>
      <c r="F150" s="28">
        <v>350</v>
      </c>
      <c r="G150" s="28">
        <v>533</v>
      </c>
      <c r="H150" s="28">
        <v>3879</v>
      </c>
      <c r="I150" s="28">
        <v>0</v>
      </c>
      <c r="J150" s="28">
        <v>0</v>
      </c>
      <c r="K150" s="28">
        <v>4486</v>
      </c>
      <c r="L150" s="28">
        <v>704</v>
      </c>
      <c r="M150" s="28">
        <v>3886</v>
      </c>
      <c r="N150" s="28">
        <v>21359</v>
      </c>
      <c r="O150" s="31">
        <v>3886</v>
      </c>
      <c r="P150" s="46">
        <v>21359</v>
      </c>
      <c r="Q150" s="28">
        <v>0</v>
      </c>
      <c r="R150" s="28">
        <v>39207</v>
      </c>
      <c r="S150" s="28">
        <v>0</v>
      </c>
      <c r="T150" s="28">
        <v>14690</v>
      </c>
      <c r="U150" s="28">
        <v>0</v>
      </c>
      <c r="V150" s="28">
        <v>11802</v>
      </c>
      <c r="W150" s="28">
        <v>0</v>
      </c>
      <c r="X150" s="28">
        <v>10157</v>
      </c>
      <c r="Y150" s="28">
        <v>0</v>
      </c>
      <c r="Z150" s="28">
        <v>0</v>
      </c>
      <c r="AA150" s="28">
        <v>0</v>
      </c>
      <c r="AB150" s="28">
        <v>75856</v>
      </c>
      <c r="AC150" s="31">
        <v>0</v>
      </c>
      <c r="AD150" s="46">
        <v>75856</v>
      </c>
      <c r="AE150" s="28">
        <v>3212</v>
      </c>
      <c r="AF150" s="28">
        <v>435</v>
      </c>
      <c r="AG150" s="28">
        <v>158</v>
      </c>
      <c r="AH150" s="28">
        <v>48</v>
      </c>
      <c r="AI150" s="28">
        <v>0</v>
      </c>
      <c r="AJ150" s="28">
        <v>3853</v>
      </c>
      <c r="AK150" s="46">
        <v>3853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31">
        <v>0</v>
      </c>
      <c r="AW150" s="46">
        <v>0</v>
      </c>
      <c r="AX150" s="28">
        <v>0</v>
      </c>
      <c r="AY150" s="28">
        <v>0</v>
      </c>
      <c r="AZ150" s="29">
        <v>44986</v>
      </c>
      <c r="BA150" s="30">
        <v>-97182</v>
      </c>
      <c r="BB150" s="30">
        <v>0</v>
      </c>
    </row>
    <row r="151" spans="1:54" x14ac:dyDescent="0.25">
      <c r="A151" s="35">
        <v>166</v>
      </c>
      <c r="B151" s="36" t="s">
        <v>24</v>
      </c>
      <c r="C151" s="28">
        <v>3448</v>
      </c>
      <c r="D151" s="28">
        <v>40685</v>
      </c>
      <c r="E151" s="28">
        <v>13405</v>
      </c>
      <c r="F151" s="28">
        <v>1210</v>
      </c>
      <c r="G151" s="28">
        <v>10475</v>
      </c>
      <c r="H151" s="28">
        <v>667</v>
      </c>
      <c r="I151" s="28">
        <v>3448</v>
      </c>
      <c r="J151" s="28">
        <v>162</v>
      </c>
      <c r="K151" s="28">
        <v>3448</v>
      </c>
      <c r="L151" s="28">
        <v>162</v>
      </c>
      <c r="M151" s="28">
        <v>34224</v>
      </c>
      <c r="N151" s="28">
        <v>42886</v>
      </c>
      <c r="O151" s="31">
        <v>34224</v>
      </c>
      <c r="P151" s="46">
        <v>42886</v>
      </c>
      <c r="Q151" s="28">
        <v>0</v>
      </c>
      <c r="R151" s="28">
        <v>33154</v>
      </c>
      <c r="S151" s="28">
        <v>0</v>
      </c>
      <c r="T151" s="28">
        <v>0</v>
      </c>
      <c r="U151" s="28">
        <v>6261</v>
      </c>
      <c r="V151" s="28">
        <v>21990</v>
      </c>
      <c r="W151" s="28">
        <v>0</v>
      </c>
      <c r="X151" s="28">
        <v>915</v>
      </c>
      <c r="Y151" s="28">
        <v>0</v>
      </c>
      <c r="Z151" s="28">
        <v>0</v>
      </c>
      <c r="AA151" s="28">
        <v>6261</v>
      </c>
      <c r="AB151" s="28">
        <v>56059</v>
      </c>
      <c r="AC151" s="31">
        <v>6261</v>
      </c>
      <c r="AD151" s="46">
        <v>56059</v>
      </c>
      <c r="AE151" s="28">
        <v>3464</v>
      </c>
      <c r="AF151" s="28">
        <v>0</v>
      </c>
      <c r="AG151" s="28">
        <v>519</v>
      </c>
      <c r="AH151" s="28">
        <v>199</v>
      </c>
      <c r="AI151" s="28">
        <v>0</v>
      </c>
      <c r="AJ151" s="28">
        <v>4182</v>
      </c>
      <c r="AK151" s="46">
        <v>4182</v>
      </c>
      <c r="AL151" s="28">
        <v>4</v>
      </c>
      <c r="AM151" s="28">
        <v>0</v>
      </c>
      <c r="AN151" s="28">
        <v>6</v>
      </c>
      <c r="AO151" s="28">
        <v>0</v>
      </c>
      <c r="AP151" s="28">
        <v>5</v>
      </c>
      <c r="AQ151" s="28">
        <v>1</v>
      </c>
      <c r="AR151" s="28">
        <v>4</v>
      </c>
      <c r="AS151" s="28">
        <v>0</v>
      </c>
      <c r="AT151" s="28">
        <v>4</v>
      </c>
      <c r="AU151" s="28">
        <v>0</v>
      </c>
      <c r="AV151" s="31">
        <v>23</v>
      </c>
      <c r="AW151" s="46">
        <v>1</v>
      </c>
      <c r="AX151" s="28">
        <v>10350</v>
      </c>
      <c r="AY151" s="28">
        <v>800</v>
      </c>
      <c r="AZ151" s="29">
        <v>44981</v>
      </c>
      <c r="BA151" s="30">
        <v>-51492</v>
      </c>
      <c r="BB151" s="30">
        <v>24</v>
      </c>
    </row>
    <row r="152" spans="1:54" x14ac:dyDescent="0.25">
      <c r="A152" s="35">
        <v>678</v>
      </c>
      <c r="B152" s="36" t="s">
        <v>110</v>
      </c>
      <c r="C152" s="28">
        <v>0</v>
      </c>
      <c r="D152" s="28">
        <v>603</v>
      </c>
      <c r="E152" s="28">
        <v>0</v>
      </c>
      <c r="F152" s="28">
        <v>0</v>
      </c>
      <c r="G152" s="28">
        <v>0</v>
      </c>
      <c r="H152" s="28">
        <v>483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1086</v>
      </c>
      <c r="O152" s="31">
        <v>0</v>
      </c>
      <c r="P152" s="46">
        <v>1086</v>
      </c>
      <c r="Q152" s="28">
        <v>0</v>
      </c>
      <c r="R152" s="28">
        <v>5721</v>
      </c>
      <c r="S152" s="28">
        <v>0</v>
      </c>
      <c r="T152" s="28">
        <v>399</v>
      </c>
      <c r="U152" s="28">
        <v>0</v>
      </c>
      <c r="V152" s="28">
        <v>2111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8231</v>
      </c>
      <c r="AC152" s="31">
        <v>0</v>
      </c>
      <c r="AD152" s="46">
        <v>8231</v>
      </c>
      <c r="AE152" s="28">
        <v>121</v>
      </c>
      <c r="AF152" s="28">
        <v>34</v>
      </c>
      <c r="AG152" s="28">
        <v>193</v>
      </c>
      <c r="AH152" s="28">
        <v>0</v>
      </c>
      <c r="AI152" s="28">
        <v>0</v>
      </c>
      <c r="AJ152" s="28">
        <v>348</v>
      </c>
      <c r="AK152" s="46">
        <v>348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31">
        <v>0</v>
      </c>
      <c r="AW152" s="46">
        <v>0</v>
      </c>
      <c r="AX152" s="28">
        <v>0</v>
      </c>
      <c r="AY152" s="28">
        <v>0</v>
      </c>
      <c r="AZ152" s="29">
        <v>44964</v>
      </c>
      <c r="BA152" s="30">
        <v>-9665</v>
      </c>
      <c r="BB152" s="30">
        <v>0</v>
      </c>
    </row>
    <row r="153" spans="1:54" x14ac:dyDescent="0.25">
      <c r="A153" s="35">
        <v>537</v>
      </c>
      <c r="B153" s="36" t="s">
        <v>257</v>
      </c>
      <c r="C153" s="28">
        <v>0</v>
      </c>
      <c r="D153" s="28">
        <v>-1489</v>
      </c>
      <c r="E153" s="28">
        <v>0</v>
      </c>
      <c r="F153" s="28">
        <v>0</v>
      </c>
      <c r="G153" s="28">
        <v>0</v>
      </c>
      <c r="H153" s="28">
        <v>8245</v>
      </c>
      <c r="I153" s="28">
        <v>0</v>
      </c>
      <c r="J153" s="28">
        <v>1467</v>
      </c>
      <c r="K153" s="28">
        <v>0</v>
      </c>
      <c r="L153" s="28">
        <v>786</v>
      </c>
      <c r="M153" s="28">
        <v>0</v>
      </c>
      <c r="N153" s="28">
        <v>9009</v>
      </c>
      <c r="O153" s="31">
        <v>0</v>
      </c>
      <c r="P153" s="46">
        <v>9009</v>
      </c>
      <c r="Q153" s="28">
        <v>0</v>
      </c>
      <c r="R153" s="28">
        <v>25659</v>
      </c>
      <c r="S153" s="28">
        <v>0</v>
      </c>
      <c r="T153" s="28">
        <v>3365</v>
      </c>
      <c r="U153" s="28">
        <v>0</v>
      </c>
      <c r="V153" s="28">
        <v>14035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43059</v>
      </c>
      <c r="AC153" s="31">
        <v>0</v>
      </c>
      <c r="AD153" s="46">
        <v>43059</v>
      </c>
      <c r="AE153" s="28">
        <v>884</v>
      </c>
      <c r="AF153" s="28">
        <v>148</v>
      </c>
      <c r="AG153" s="28">
        <v>268</v>
      </c>
      <c r="AH153" s="28">
        <v>0</v>
      </c>
      <c r="AI153" s="28">
        <v>0</v>
      </c>
      <c r="AJ153" s="28">
        <v>1300</v>
      </c>
      <c r="AK153" s="46">
        <v>1300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31">
        <v>0</v>
      </c>
      <c r="AW153" s="46">
        <v>0</v>
      </c>
      <c r="AX153" s="28">
        <v>0</v>
      </c>
      <c r="AY153" s="28">
        <v>0</v>
      </c>
      <c r="AZ153" s="29">
        <v>44980</v>
      </c>
      <c r="BA153" s="30">
        <v>-53368</v>
      </c>
      <c r="BB153" s="30">
        <v>0</v>
      </c>
    </row>
    <row r="154" spans="1:54" x14ac:dyDescent="0.25">
      <c r="A154" s="35">
        <v>928</v>
      </c>
      <c r="B154" s="36" t="s">
        <v>328</v>
      </c>
      <c r="C154" s="28">
        <v>0</v>
      </c>
      <c r="D154" s="28">
        <v>0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4127</v>
      </c>
      <c r="M154" s="28">
        <v>0</v>
      </c>
      <c r="N154" s="28">
        <v>4127</v>
      </c>
      <c r="O154" s="31">
        <v>0</v>
      </c>
      <c r="P154" s="46">
        <v>4127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70538</v>
      </c>
      <c r="AA154" s="28">
        <v>0</v>
      </c>
      <c r="AB154" s="28">
        <v>70538</v>
      </c>
      <c r="AC154" s="31">
        <v>0</v>
      </c>
      <c r="AD154" s="46">
        <v>70538</v>
      </c>
      <c r="AE154" s="28">
        <v>0</v>
      </c>
      <c r="AF154" s="28">
        <v>0</v>
      </c>
      <c r="AG154" s="28">
        <v>0</v>
      </c>
      <c r="AH154" s="28">
        <v>0</v>
      </c>
      <c r="AI154" s="28">
        <v>0</v>
      </c>
      <c r="AJ154" s="28">
        <v>0</v>
      </c>
      <c r="AK154" s="46">
        <v>0</v>
      </c>
      <c r="AL154" s="28">
        <v>0</v>
      </c>
      <c r="AM154" s="28">
        <v>0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v>0</v>
      </c>
      <c r="AT154" s="28">
        <v>0</v>
      </c>
      <c r="AU154" s="28">
        <v>0</v>
      </c>
      <c r="AV154" s="31">
        <v>0</v>
      </c>
      <c r="AW154" s="46">
        <v>0</v>
      </c>
      <c r="AX154" s="28">
        <v>0</v>
      </c>
      <c r="AY154" s="28">
        <v>0</v>
      </c>
      <c r="AZ154" s="29">
        <v>44986</v>
      </c>
      <c r="BA154" s="30">
        <v>-74665</v>
      </c>
      <c r="BB154" s="30">
        <v>0</v>
      </c>
    </row>
    <row r="155" spans="1:54" x14ac:dyDescent="0.25">
      <c r="A155" s="35">
        <v>1598</v>
      </c>
      <c r="B155" s="36" t="s">
        <v>154</v>
      </c>
      <c r="C155" s="28">
        <v>0</v>
      </c>
      <c r="D155" s="28">
        <v>572</v>
      </c>
      <c r="E155" s="28">
        <v>0</v>
      </c>
      <c r="F155" s="28">
        <v>152</v>
      </c>
      <c r="G155" s="28">
        <v>0</v>
      </c>
      <c r="H155" s="28">
        <v>200</v>
      </c>
      <c r="I155" s="28">
        <v>0</v>
      </c>
      <c r="J155" s="28">
        <v>62</v>
      </c>
      <c r="K155" s="28">
        <v>3305</v>
      </c>
      <c r="L155" s="28">
        <v>43</v>
      </c>
      <c r="M155" s="28">
        <v>3305</v>
      </c>
      <c r="N155" s="28">
        <v>1029</v>
      </c>
      <c r="O155" s="31">
        <v>3305</v>
      </c>
      <c r="P155" s="46">
        <v>1029</v>
      </c>
      <c r="Q155" s="28">
        <v>0</v>
      </c>
      <c r="R155" s="28">
        <v>2086</v>
      </c>
      <c r="S155" s="28">
        <v>0</v>
      </c>
      <c r="T155" s="28">
        <v>12761</v>
      </c>
      <c r="U155" s="28">
        <v>0</v>
      </c>
      <c r="V155" s="28">
        <v>4190</v>
      </c>
      <c r="W155" s="28">
        <v>0</v>
      </c>
      <c r="X155" s="28">
        <v>620</v>
      </c>
      <c r="Y155" s="28">
        <v>33</v>
      </c>
      <c r="Z155" s="28">
        <v>0</v>
      </c>
      <c r="AA155" s="28">
        <v>33</v>
      </c>
      <c r="AB155" s="28">
        <v>19657</v>
      </c>
      <c r="AC155" s="31">
        <v>33</v>
      </c>
      <c r="AD155" s="46">
        <v>19657</v>
      </c>
      <c r="AE155" s="28">
        <v>0</v>
      </c>
      <c r="AF155" s="28">
        <v>0</v>
      </c>
      <c r="AG155" s="28">
        <v>0</v>
      </c>
      <c r="AH155" s="28">
        <v>0</v>
      </c>
      <c r="AI155" s="28">
        <v>0</v>
      </c>
      <c r="AJ155" s="28">
        <v>0</v>
      </c>
      <c r="AK155" s="46">
        <v>0</v>
      </c>
      <c r="AL155" s="28">
        <v>0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31">
        <v>0</v>
      </c>
      <c r="AW155" s="46">
        <v>0</v>
      </c>
      <c r="AX155" s="28">
        <v>0</v>
      </c>
      <c r="AY155" s="28">
        <v>0</v>
      </c>
      <c r="AZ155" s="29">
        <v>44980</v>
      </c>
      <c r="BA155" s="30">
        <v>-17348</v>
      </c>
      <c r="BB155" s="30">
        <v>0</v>
      </c>
    </row>
    <row r="156" spans="1:54" x14ac:dyDescent="0.25">
      <c r="A156" s="35">
        <v>542</v>
      </c>
      <c r="B156" s="36" t="s">
        <v>87</v>
      </c>
      <c r="C156" s="28">
        <v>-1788</v>
      </c>
      <c r="D156" s="28">
        <v>26482</v>
      </c>
      <c r="E156" s="28">
        <v>-453</v>
      </c>
      <c r="F156" s="28">
        <v>6835</v>
      </c>
      <c r="G156" s="28">
        <v>730</v>
      </c>
      <c r="H156" s="28">
        <v>10364</v>
      </c>
      <c r="I156" s="28">
        <v>959</v>
      </c>
      <c r="J156" s="28">
        <v>3854</v>
      </c>
      <c r="K156" s="28">
        <v>4727</v>
      </c>
      <c r="L156" s="28">
        <v>3337</v>
      </c>
      <c r="M156" s="28">
        <v>4175</v>
      </c>
      <c r="N156" s="28">
        <v>50872</v>
      </c>
      <c r="O156" s="31">
        <v>4175</v>
      </c>
      <c r="P156" s="46">
        <v>50872</v>
      </c>
      <c r="Q156" s="28">
        <v>0</v>
      </c>
      <c r="R156" s="28">
        <v>23802</v>
      </c>
      <c r="S156" s="28">
        <v>0</v>
      </c>
      <c r="T156" s="28">
        <v>5176</v>
      </c>
      <c r="U156" s="28">
        <v>0</v>
      </c>
      <c r="V156" s="28">
        <v>2622</v>
      </c>
      <c r="W156" s="28">
        <v>0</v>
      </c>
      <c r="X156" s="28">
        <v>817</v>
      </c>
      <c r="Y156" s="28">
        <v>0</v>
      </c>
      <c r="Z156" s="28">
        <v>0</v>
      </c>
      <c r="AA156" s="28">
        <v>0</v>
      </c>
      <c r="AB156" s="28">
        <v>32417</v>
      </c>
      <c r="AC156" s="31">
        <v>0</v>
      </c>
      <c r="AD156" s="46">
        <v>32417</v>
      </c>
      <c r="AE156" s="28">
        <v>1215</v>
      </c>
      <c r="AF156" s="28">
        <v>473</v>
      </c>
      <c r="AG156" s="28">
        <v>164</v>
      </c>
      <c r="AH156" s="28">
        <v>0</v>
      </c>
      <c r="AI156" s="28">
        <v>0</v>
      </c>
      <c r="AJ156" s="28">
        <v>1852</v>
      </c>
      <c r="AK156" s="46">
        <v>1852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31">
        <v>0</v>
      </c>
      <c r="AW156" s="46">
        <v>0</v>
      </c>
      <c r="AX156" s="28">
        <v>0</v>
      </c>
      <c r="AY156" s="28">
        <v>0</v>
      </c>
      <c r="AZ156" s="29">
        <v>44972</v>
      </c>
      <c r="BA156" s="30">
        <v>-80966</v>
      </c>
      <c r="BB156" s="30">
        <v>0</v>
      </c>
    </row>
    <row r="157" spans="1:54" x14ac:dyDescent="0.25">
      <c r="A157" s="35">
        <v>1931</v>
      </c>
      <c r="B157" s="36" t="s">
        <v>190</v>
      </c>
      <c r="C157" s="28">
        <v>3274</v>
      </c>
      <c r="D157" s="28">
        <v>36848</v>
      </c>
      <c r="E157" s="28">
        <v>-574</v>
      </c>
      <c r="F157" s="28">
        <v>8498</v>
      </c>
      <c r="G157" s="28">
        <v>7104</v>
      </c>
      <c r="H157" s="28">
        <v>27358</v>
      </c>
      <c r="I157" s="28">
        <v>-136</v>
      </c>
      <c r="J157" s="28">
        <v>6904</v>
      </c>
      <c r="K157" s="28">
        <v>623</v>
      </c>
      <c r="L157" s="28">
        <v>5216</v>
      </c>
      <c r="M157" s="28">
        <v>10291</v>
      </c>
      <c r="N157" s="28">
        <v>84824</v>
      </c>
      <c r="O157" s="31">
        <v>10291</v>
      </c>
      <c r="P157" s="46">
        <v>84824</v>
      </c>
      <c r="Q157" s="28">
        <v>0</v>
      </c>
      <c r="R157" s="28">
        <v>29755</v>
      </c>
      <c r="S157" s="28">
        <v>0</v>
      </c>
      <c r="T157" s="28">
        <v>1051</v>
      </c>
      <c r="U157" s="28">
        <v>0</v>
      </c>
      <c r="V157" s="28">
        <v>11366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42172</v>
      </c>
      <c r="AC157" s="31">
        <v>0</v>
      </c>
      <c r="AD157" s="46">
        <v>42172</v>
      </c>
      <c r="AE157" s="28">
        <v>1440</v>
      </c>
      <c r="AF157" s="28">
        <v>161</v>
      </c>
      <c r="AG157" s="28">
        <v>574</v>
      </c>
      <c r="AH157" s="28">
        <v>0</v>
      </c>
      <c r="AI157" s="28">
        <v>0</v>
      </c>
      <c r="AJ157" s="28">
        <v>2175</v>
      </c>
      <c r="AK157" s="46">
        <v>2175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31">
        <v>0</v>
      </c>
      <c r="AW157" s="46">
        <v>0</v>
      </c>
      <c r="AX157" s="28">
        <v>0</v>
      </c>
      <c r="AY157" s="28">
        <v>0</v>
      </c>
      <c r="AZ157" s="29">
        <v>44964</v>
      </c>
      <c r="BA157" s="30">
        <v>-118880</v>
      </c>
      <c r="BB157" s="30">
        <v>0</v>
      </c>
    </row>
    <row r="158" spans="1:54" x14ac:dyDescent="0.25">
      <c r="A158" s="35">
        <v>1659</v>
      </c>
      <c r="B158" s="36" t="s">
        <v>156</v>
      </c>
      <c r="C158" s="28">
        <v>0</v>
      </c>
      <c r="D158" s="28">
        <v>3479</v>
      </c>
      <c r="E158" s="28">
        <v>0</v>
      </c>
      <c r="F158" s="28">
        <v>2785</v>
      </c>
      <c r="G158" s="28">
        <v>0</v>
      </c>
      <c r="H158" s="28">
        <v>37821</v>
      </c>
      <c r="I158" s="28">
        <v>0</v>
      </c>
      <c r="J158" s="28">
        <v>0</v>
      </c>
      <c r="K158" s="28">
        <v>0</v>
      </c>
      <c r="L158" s="28">
        <v>30</v>
      </c>
      <c r="M158" s="28">
        <v>0</v>
      </c>
      <c r="N158" s="28">
        <v>44115</v>
      </c>
      <c r="O158" s="31">
        <v>0</v>
      </c>
      <c r="P158" s="46">
        <v>44115</v>
      </c>
      <c r="Q158" s="28">
        <v>0</v>
      </c>
      <c r="R158" s="28">
        <v>16464</v>
      </c>
      <c r="S158" s="28">
        <v>0</v>
      </c>
      <c r="T158" s="28">
        <v>1374</v>
      </c>
      <c r="U158" s="28">
        <v>0</v>
      </c>
      <c r="V158" s="28">
        <v>5985</v>
      </c>
      <c r="W158" s="28">
        <v>0</v>
      </c>
      <c r="X158" s="28">
        <v>828</v>
      </c>
      <c r="Y158" s="28">
        <v>0</v>
      </c>
      <c r="Z158" s="28">
        <v>1008</v>
      </c>
      <c r="AA158" s="28">
        <v>0</v>
      </c>
      <c r="AB158" s="28">
        <v>25659</v>
      </c>
      <c r="AC158" s="31">
        <v>0</v>
      </c>
      <c r="AD158" s="46">
        <v>25659</v>
      </c>
      <c r="AE158" s="28">
        <v>969</v>
      </c>
      <c r="AF158" s="28">
        <v>96</v>
      </c>
      <c r="AG158" s="28">
        <v>378</v>
      </c>
      <c r="AH158" s="28">
        <v>59</v>
      </c>
      <c r="AI158" s="28">
        <v>96</v>
      </c>
      <c r="AJ158" s="28">
        <v>1598</v>
      </c>
      <c r="AK158" s="46">
        <v>1598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0</v>
      </c>
      <c r="AV158" s="31">
        <v>0</v>
      </c>
      <c r="AW158" s="46">
        <v>0</v>
      </c>
      <c r="AX158" s="28">
        <v>0</v>
      </c>
      <c r="AY158" s="28">
        <v>0</v>
      </c>
      <c r="AZ158" s="29">
        <v>44967</v>
      </c>
      <c r="BA158" s="30">
        <v>-71372</v>
      </c>
      <c r="BB158" s="30">
        <v>0</v>
      </c>
    </row>
    <row r="159" spans="1:54" x14ac:dyDescent="0.25">
      <c r="A159" s="35">
        <v>1982</v>
      </c>
      <c r="B159" s="36" t="s">
        <v>410</v>
      </c>
      <c r="C159" s="28">
        <v>-7</v>
      </c>
      <c r="D159" s="28">
        <v>6064</v>
      </c>
      <c r="E159" s="28">
        <v>0</v>
      </c>
      <c r="F159" s="28">
        <v>4070</v>
      </c>
      <c r="G159" s="28">
        <v>0</v>
      </c>
      <c r="H159" s="28">
        <v>4773</v>
      </c>
      <c r="I159" s="28">
        <v>1</v>
      </c>
      <c r="J159" s="28">
        <v>510</v>
      </c>
      <c r="K159" s="28">
        <v>200</v>
      </c>
      <c r="L159" s="28">
        <v>2613</v>
      </c>
      <c r="M159" s="28">
        <v>194</v>
      </c>
      <c r="N159" s="28">
        <v>18030</v>
      </c>
      <c r="O159" s="31">
        <v>194</v>
      </c>
      <c r="P159" s="46">
        <v>18030</v>
      </c>
      <c r="Q159" s="28">
        <v>0</v>
      </c>
      <c r="R159" s="28">
        <v>90436</v>
      </c>
      <c r="S159" s="28">
        <v>0</v>
      </c>
      <c r="T159" s="28">
        <v>16243</v>
      </c>
      <c r="U159" s="28">
        <v>0</v>
      </c>
      <c r="V159" s="28">
        <v>33478</v>
      </c>
      <c r="W159" s="28">
        <v>0</v>
      </c>
      <c r="X159" s="28">
        <v>1019</v>
      </c>
      <c r="Y159" s="28">
        <v>0</v>
      </c>
      <c r="Z159" s="28">
        <v>0</v>
      </c>
      <c r="AA159" s="28">
        <v>0</v>
      </c>
      <c r="AB159" s="28">
        <v>141176</v>
      </c>
      <c r="AC159" s="31">
        <v>0</v>
      </c>
      <c r="AD159" s="46">
        <v>141176</v>
      </c>
      <c r="AE159" s="28">
        <v>10474</v>
      </c>
      <c r="AF159" s="28">
        <v>2177</v>
      </c>
      <c r="AG159" s="28">
        <v>1479</v>
      </c>
      <c r="AH159" s="28">
        <v>71</v>
      </c>
      <c r="AI159" s="28">
        <v>0</v>
      </c>
      <c r="AJ159" s="28">
        <v>14201</v>
      </c>
      <c r="AK159" s="46">
        <v>14201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31">
        <v>0</v>
      </c>
      <c r="AW159" s="46">
        <v>0</v>
      </c>
      <c r="AX159" s="28">
        <v>0</v>
      </c>
      <c r="AY159" s="28">
        <v>0</v>
      </c>
      <c r="AZ159" s="29">
        <v>44980</v>
      </c>
      <c r="BA159" s="30">
        <v>-173213</v>
      </c>
      <c r="BB159" s="30">
        <v>0</v>
      </c>
    </row>
    <row r="160" spans="1:54" x14ac:dyDescent="0.25">
      <c r="A160" s="35">
        <v>882</v>
      </c>
      <c r="B160" s="36" t="s">
        <v>138</v>
      </c>
      <c r="C160" s="28">
        <v>0</v>
      </c>
      <c r="D160" s="28">
        <v>6734</v>
      </c>
      <c r="E160" s="28">
        <v>0</v>
      </c>
      <c r="F160" s="28">
        <v>4075</v>
      </c>
      <c r="G160" s="28">
        <v>0</v>
      </c>
      <c r="H160" s="28">
        <v>3646</v>
      </c>
      <c r="I160" s="28">
        <v>0</v>
      </c>
      <c r="J160" s="28">
        <v>0</v>
      </c>
      <c r="K160" s="28">
        <v>99</v>
      </c>
      <c r="L160" s="28">
        <v>150</v>
      </c>
      <c r="M160" s="28">
        <v>99</v>
      </c>
      <c r="N160" s="28">
        <v>14605</v>
      </c>
      <c r="O160" s="31">
        <v>99</v>
      </c>
      <c r="P160" s="46">
        <v>14605</v>
      </c>
      <c r="Q160" s="28">
        <v>0</v>
      </c>
      <c r="R160" s="28">
        <v>61888</v>
      </c>
      <c r="S160" s="28">
        <v>0</v>
      </c>
      <c r="T160" s="28">
        <v>39530</v>
      </c>
      <c r="U160" s="28">
        <v>0</v>
      </c>
      <c r="V160" s="28">
        <v>10052</v>
      </c>
      <c r="W160" s="28">
        <v>0</v>
      </c>
      <c r="X160" s="28">
        <v>719</v>
      </c>
      <c r="Y160" s="28">
        <v>0</v>
      </c>
      <c r="Z160" s="28">
        <v>3763</v>
      </c>
      <c r="AA160" s="28">
        <v>0</v>
      </c>
      <c r="AB160" s="28">
        <v>115952</v>
      </c>
      <c r="AC160" s="31">
        <v>0</v>
      </c>
      <c r="AD160" s="46">
        <v>115952</v>
      </c>
      <c r="AE160" s="28">
        <v>4130</v>
      </c>
      <c r="AF160" s="28">
        <v>3292</v>
      </c>
      <c r="AG160" s="28">
        <v>674</v>
      </c>
      <c r="AH160" s="28">
        <v>82</v>
      </c>
      <c r="AI160" s="28">
        <v>0</v>
      </c>
      <c r="AJ160" s="28">
        <v>8178</v>
      </c>
      <c r="AK160" s="46">
        <v>8178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28">
        <v>0</v>
      </c>
      <c r="AT160" s="28">
        <v>1</v>
      </c>
      <c r="AU160" s="28">
        <v>0</v>
      </c>
      <c r="AV160" s="31">
        <v>1</v>
      </c>
      <c r="AW160" s="46">
        <v>0</v>
      </c>
      <c r="AX160" s="28">
        <v>450</v>
      </c>
      <c r="AY160" s="28">
        <v>0</v>
      </c>
      <c r="AZ160" s="29">
        <v>44984</v>
      </c>
      <c r="BA160" s="30">
        <v>-138186</v>
      </c>
      <c r="BB160" s="30">
        <v>1</v>
      </c>
    </row>
    <row r="161" spans="1:54" x14ac:dyDescent="0.25">
      <c r="A161" s="35">
        <v>415</v>
      </c>
      <c r="B161" s="36" t="s">
        <v>296</v>
      </c>
      <c r="C161" s="28">
        <v>0</v>
      </c>
      <c r="D161" s="28">
        <v>6171</v>
      </c>
      <c r="E161" s="28">
        <v>0</v>
      </c>
      <c r="F161" s="28">
        <v>2992</v>
      </c>
      <c r="G161" s="28">
        <v>0</v>
      </c>
      <c r="H161" s="28">
        <v>4480</v>
      </c>
      <c r="I161" s="28">
        <v>0</v>
      </c>
      <c r="J161" s="28">
        <v>823</v>
      </c>
      <c r="K161" s="28">
        <v>0</v>
      </c>
      <c r="L161" s="28">
        <v>3480</v>
      </c>
      <c r="M161" s="28">
        <v>0</v>
      </c>
      <c r="N161" s="28">
        <v>17946</v>
      </c>
      <c r="O161" s="31">
        <v>0</v>
      </c>
      <c r="P161" s="46">
        <v>17946</v>
      </c>
      <c r="Q161" s="28">
        <v>0</v>
      </c>
      <c r="R161" s="28">
        <v>4307</v>
      </c>
      <c r="S161" s="28">
        <v>0</v>
      </c>
      <c r="T161" s="28">
        <v>1099</v>
      </c>
      <c r="U161" s="28">
        <v>0</v>
      </c>
      <c r="V161" s="28">
        <v>6722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12128</v>
      </c>
      <c r="AC161" s="31">
        <v>0</v>
      </c>
      <c r="AD161" s="46">
        <v>12128</v>
      </c>
      <c r="AE161" s="28">
        <v>926</v>
      </c>
      <c r="AF161" s="28">
        <v>594</v>
      </c>
      <c r="AG161" s="28">
        <v>410</v>
      </c>
      <c r="AH161" s="28">
        <v>0</v>
      </c>
      <c r="AI161" s="28">
        <v>0</v>
      </c>
      <c r="AJ161" s="28">
        <v>1930</v>
      </c>
      <c r="AK161" s="46">
        <v>1930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31">
        <v>0</v>
      </c>
      <c r="AW161" s="46">
        <v>0</v>
      </c>
      <c r="AX161" s="28">
        <v>0</v>
      </c>
      <c r="AY161" s="28">
        <v>0</v>
      </c>
      <c r="AZ161" s="29">
        <v>44991</v>
      </c>
      <c r="BA161" s="30">
        <v>-32004</v>
      </c>
      <c r="BB161" s="30">
        <v>0</v>
      </c>
    </row>
    <row r="162" spans="1:54" x14ac:dyDescent="0.25">
      <c r="A162" s="35">
        <v>1621</v>
      </c>
      <c r="B162" s="36" t="s">
        <v>238</v>
      </c>
      <c r="C162" s="28">
        <v>-3522</v>
      </c>
      <c r="D162" s="28">
        <v>57395</v>
      </c>
      <c r="E162" s="28">
        <v>-1551</v>
      </c>
      <c r="F162" s="28">
        <v>22970</v>
      </c>
      <c r="G162" s="28">
        <v>-1199</v>
      </c>
      <c r="H162" s="28">
        <v>32155</v>
      </c>
      <c r="I162" s="28">
        <v>934</v>
      </c>
      <c r="J162" s="28">
        <v>10030</v>
      </c>
      <c r="K162" s="28">
        <v>275</v>
      </c>
      <c r="L162" s="28">
        <v>5711</v>
      </c>
      <c r="M162" s="28">
        <v>-5063</v>
      </c>
      <c r="N162" s="28">
        <v>128261</v>
      </c>
      <c r="O162" s="31">
        <v>-5063</v>
      </c>
      <c r="P162" s="46">
        <v>128261</v>
      </c>
      <c r="Q162" s="28">
        <v>0</v>
      </c>
      <c r="R162" s="28">
        <v>69287</v>
      </c>
      <c r="S162" s="28">
        <v>0</v>
      </c>
      <c r="T162" s="28">
        <v>17165</v>
      </c>
      <c r="U162" s="28">
        <v>0</v>
      </c>
      <c r="V162" s="28">
        <v>16776</v>
      </c>
      <c r="W162" s="28">
        <v>0</v>
      </c>
      <c r="X162" s="28">
        <v>617</v>
      </c>
      <c r="Y162" s="28">
        <v>0</v>
      </c>
      <c r="Z162" s="28">
        <v>0</v>
      </c>
      <c r="AA162" s="28">
        <v>0</v>
      </c>
      <c r="AB162" s="28">
        <v>103845</v>
      </c>
      <c r="AC162" s="31">
        <v>0</v>
      </c>
      <c r="AD162" s="46">
        <v>103845</v>
      </c>
      <c r="AE162" s="28">
        <v>1986</v>
      </c>
      <c r="AF162" s="28">
        <v>731</v>
      </c>
      <c r="AG162" s="28">
        <v>1074</v>
      </c>
      <c r="AH162" s="28">
        <v>47</v>
      </c>
      <c r="AI162" s="28">
        <v>0</v>
      </c>
      <c r="AJ162" s="28">
        <v>3838</v>
      </c>
      <c r="AK162" s="46">
        <v>3838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31">
        <v>0</v>
      </c>
      <c r="AW162" s="46">
        <v>0</v>
      </c>
      <c r="AX162" s="28">
        <v>0</v>
      </c>
      <c r="AY162" s="28">
        <v>0</v>
      </c>
      <c r="AZ162" s="29">
        <v>44978</v>
      </c>
      <c r="BA162" s="30">
        <v>-241007</v>
      </c>
      <c r="BB162" s="30">
        <v>0</v>
      </c>
    </row>
    <row r="163" spans="1:54" x14ac:dyDescent="0.25">
      <c r="A163" s="35">
        <v>417</v>
      </c>
      <c r="B163" s="36" t="s">
        <v>221</v>
      </c>
      <c r="C163" s="28">
        <v>0</v>
      </c>
      <c r="D163" s="28">
        <v>712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712</v>
      </c>
      <c r="O163" s="31">
        <v>0</v>
      </c>
      <c r="P163" s="46">
        <v>712</v>
      </c>
      <c r="Q163" s="28">
        <v>0</v>
      </c>
      <c r="R163" s="28">
        <v>29119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8">
        <v>0</v>
      </c>
      <c r="AB163" s="28">
        <v>29119</v>
      </c>
      <c r="AC163" s="31">
        <v>0</v>
      </c>
      <c r="AD163" s="46">
        <v>29119</v>
      </c>
      <c r="AE163" s="28">
        <v>1000</v>
      </c>
      <c r="AF163" s="28">
        <v>0</v>
      </c>
      <c r="AG163" s="28">
        <v>0</v>
      </c>
      <c r="AH163" s="28">
        <v>0</v>
      </c>
      <c r="AI163" s="28">
        <v>0</v>
      </c>
      <c r="AJ163" s="28">
        <v>1000</v>
      </c>
      <c r="AK163" s="46">
        <v>1000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31">
        <v>0</v>
      </c>
      <c r="AW163" s="46">
        <v>0</v>
      </c>
      <c r="AX163" s="28">
        <v>0</v>
      </c>
      <c r="AY163" s="28">
        <v>0</v>
      </c>
      <c r="AZ163" s="29">
        <v>44986</v>
      </c>
      <c r="BA163" s="30">
        <v>-30831</v>
      </c>
      <c r="BB163" s="30">
        <v>0</v>
      </c>
    </row>
    <row r="164" spans="1:54" x14ac:dyDescent="0.25">
      <c r="A164" s="35">
        <v>80</v>
      </c>
      <c r="B164" s="36" t="s">
        <v>270</v>
      </c>
      <c r="C164" s="28">
        <v>0</v>
      </c>
      <c r="D164" s="28">
        <v>199172</v>
      </c>
      <c r="E164" s="28">
        <v>0</v>
      </c>
      <c r="F164" s="28">
        <v>94070</v>
      </c>
      <c r="G164" s="28">
        <v>0</v>
      </c>
      <c r="H164" s="28">
        <v>192874</v>
      </c>
      <c r="I164" s="28">
        <v>0</v>
      </c>
      <c r="J164" s="28">
        <v>23472</v>
      </c>
      <c r="K164" s="28">
        <v>523</v>
      </c>
      <c r="L164" s="28">
        <v>19601</v>
      </c>
      <c r="M164" s="28">
        <v>523</v>
      </c>
      <c r="N164" s="28">
        <v>529189</v>
      </c>
      <c r="O164" s="31">
        <v>523</v>
      </c>
      <c r="P164" s="46">
        <v>529189</v>
      </c>
      <c r="Q164" s="28">
        <v>0</v>
      </c>
      <c r="R164" s="28">
        <v>297725</v>
      </c>
      <c r="S164" s="28">
        <v>0</v>
      </c>
      <c r="T164" s="28">
        <v>17277</v>
      </c>
      <c r="U164" s="28">
        <v>0</v>
      </c>
      <c r="V164" s="28">
        <v>34276</v>
      </c>
      <c r="W164" s="28">
        <v>0</v>
      </c>
      <c r="X164" s="28">
        <v>600</v>
      </c>
      <c r="Y164" s="28">
        <v>0</v>
      </c>
      <c r="Z164" s="28">
        <v>960</v>
      </c>
      <c r="AA164" s="28">
        <v>0</v>
      </c>
      <c r="AB164" s="28">
        <v>350838</v>
      </c>
      <c r="AC164" s="31">
        <v>0</v>
      </c>
      <c r="AD164" s="46">
        <v>350838</v>
      </c>
      <c r="AE164" s="28">
        <v>168</v>
      </c>
      <c r="AF164" s="28">
        <v>0</v>
      </c>
      <c r="AG164" s="28">
        <v>0</v>
      </c>
      <c r="AH164" s="28">
        <v>0</v>
      </c>
      <c r="AI164" s="28">
        <v>0</v>
      </c>
      <c r="AJ164" s="28">
        <v>168</v>
      </c>
      <c r="AK164" s="46">
        <v>168</v>
      </c>
      <c r="AL164" s="31">
        <v>0</v>
      </c>
      <c r="AM164" s="31">
        <v>0</v>
      </c>
      <c r="AN164" s="31">
        <v>0</v>
      </c>
      <c r="AO164" s="31">
        <v>0</v>
      </c>
      <c r="AP164" s="31">
        <v>0</v>
      </c>
      <c r="AQ164" s="31">
        <v>0</v>
      </c>
      <c r="AR164" s="31">
        <v>0</v>
      </c>
      <c r="AS164" s="31">
        <v>0</v>
      </c>
      <c r="AT164" s="31">
        <v>0</v>
      </c>
      <c r="AU164" s="31">
        <v>0</v>
      </c>
      <c r="AV164" s="31">
        <v>0</v>
      </c>
      <c r="AW164" s="46">
        <v>0</v>
      </c>
      <c r="AX164" s="31">
        <v>0</v>
      </c>
      <c r="AY164" s="31">
        <v>0</v>
      </c>
      <c r="AZ164" s="29">
        <v>44981</v>
      </c>
      <c r="BA164" s="30">
        <v>-879672</v>
      </c>
      <c r="BB164" s="30">
        <v>0</v>
      </c>
    </row>
    <row r="165" spans="1:54" x14ac:dyDescent="0.25">
      <c r="A165" s="35">
        <v>546</v>
      </c>
      <c r="B165" s="36" t="s">
        <v>274</v>
      </c>
      <c r="C165" s="28">
        <v>-3487</v>
      </c>
      <c r="D165" s="28">
        <v>12626</v>
      </c>
      <c r="E165" s="28">
        <v>6433</v>
      </c>
      <c r="F165" s="28">
        <v>2987</v>
      </c>
      <c r="G165" s="28">
        <v>6978</v>
      </c>
      <c r="H165" s="28">
        <v>40157</v>
      </c>
      <c r="I165" s="28">
        <v>2168</v>
      </c>
      <c r="J165" s="28">
        <v>25965</v>
      </c>
      <c r="K165" s="28">
        <v>14486</v>
      </c>
      <c r="L165" s="28">
        <v>76728</v>
      </c>
      <c r="M165" s="28">
        <v>26578</v>
      </c>
      <c r="N165" s="28">
        <v>158463</v>
      </c>
      <c r="O165" s="31">
        <v>26578</v>
      </c>
      <c r="P165" s="46">
        <v>158463</v>
      </c>
      <c r="Q165" s="28">
        <v>0</v>
      </c>
      <c r="R165" s="28">
        <v>220524</v>
      </c>
      <c r="S165" s="28">
        <v>0</v>
      </c>
      <c r="T165" s="28">
        <v>27940</v>
      </c>
      <c r="U165" s="28">
        <v>0</v>
      </c>
      <c r="V165" s="28">
        <v>58267</v>
      </c>
      <c r="W165" s="28">
        <v>0</v>
      </c>
      <c r="X165" s="28">
        <v>827</v>
      </c>
      <c r="Y165" s="28">
        <v>0</v>
      </c>
      <c r="Z165" s="28">
        <v>200</v>
      </c>
      <c r="AA165" s="28">
        <v>0</v>
      </c>
      <c r="AB165" s="28">
        <v>307758</v>
      </c>
      <c r="AC165" s="31">
        <v>0</v>
      </c>
      <c r="AD165" s="46">
        <v>307758</v>
      </c>
      <c r="AE165" s="28">
        <v>5354</v>
      </c>
      <c r="AF165" s="28">
        <v>1299</v>
      </c>
      <c r="AG165" s="28">
        <v>1168</v>
      </c>
      <c r="AH165" s="28">
        <v>50</v>
      </c>
      <c r="AI165" s="28">
        <v>0</v>
      </c>
      <c r="AJ165" s="28">
        <v>7871</v>
      </c>
      <c r="AK165" s="46">
        <v>7871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31">
        <v>0</v>
      </c>
      <c r="AW165" s="46">
        <v>0</v>
      </c>
      <c r="AX165" s="28">
        <v>0</v>
      </c>
      <c r="AY165" s="28">
        <v>0</v>
      </c>
      <c r="AZ165" s="29">
        <v>44980</v>
      </c>
      <c r="BA165" s="30">
        <v>-447514</v>
      </c>
      <c r="BB165" s="30">
        <v>0</v>
      </c>
    </row>
    <row r="166" spans="1:54" x14ac:dyDescent="0.25">
      <c r="A166" s="35">
        <v>547</v>
      </c>
      <c r="B166" s="36" t="s">
        <v>224</v>
      </c>
      <c r="C166" s="28">
        <v>-2330</v>
      </c>
      <c r="D166" s="28">
        <v>0</v>
      </c>
      <c r="E166" s="28">
        <v>-1005</v>
      </c>
      <c r="F166" s="28">
        <v>0</v>
      </c>
      <c r="G166" s="28">
        <v>-477</v>
      </c>
      <c r="H166" s="28">
        <v>6405</v>
      </c>
      <c r="I166" s="28">
        <v>-218</v>
      </c>
      <c r="J166" s="28">
        <v>345</v>
      </c>
      <c r="K166" s="28">
        <v>3115</v>
      </c>
      <c r="L166" s="28">
        <v>6049</v>
      </c>
      <c r="M166" s="28">
        <v>-915</v>
      </c>
      <c r="N166" s="28">
        <v>12799</v>
      </c>
      <c r="O166" s="31">
        <v>-915</v>
      </c>
      <c r="P166" s="46">
        <v>12799</v>
      </c>
      <c r="Q166" s="28">
        <v>0</v>
      </c>
      <c r="R166" s="28">
        <v>41600</v>
      </c>
      <c r="S166" s="28">
        <v>0</v>
      </c>
      <c r="T166" s="28">
        <v>13297</v>
      </c>
      <c r="U166" s="28">
        <v>0</v>
      </c>
      <c r="V166" s="28">
        <v>18704</v>
      </c>
      <c r="W166" s="28">
        <v>0</v>
      </c>
      <c r="X166" s="28">
        <v>5452</v>
      </c>
      <c r="Y166" s="28">
        <v>0</v>
      </c>
      <c r="Z166" s="28">
        <v>219</v>
      </c>
      <c r="AA166" s="28">
        <v>0</v>
      </c>
      <c r="AB166" s="28">
        <v>79272</v>
      </c>
      <c r="AC166" s="31">
        <v>0</v>
      </c>
      <c r="AD166" s="46">
        <v>79272</v>
      </c>
      <c r="AE166" s="28">
        <v>1736</v>
      </c>
      <c r="AF166" s="28">
        <v>358</v>
      </c>
      <c r="AG166" s="28">
        <v>546</v>
      </c>
      <c r="AH166" s="28">
        <v>0</v>
      </c>
      <c r="AI166" s="28">
        <v>41</v>
      </c>
      <c r="AJ166" s="28">
        <v>2681</v>
      </c>
      <c r="AK166" s="46">
        <v>2681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31">
        <v>0</v>
      </c>
      <c r="AW166" s="46">
        <v>0</v>
      </c>
      <c r="AX166" s="28">
        <v>0</v>
      </c>
      <c r="AY166" s="28">
        <v>0</v>
      </c>
      <c r="AZ166" s="29">
        <v>44979</v>
      </c>
      <c r="BA166" s="30">
        <v>-95667</v>
      </c>
      <c r="BB166" s="30">
        <v>0</v>
      </c>
    </row>
    <row r="167" spans="1:54" x14ac:dyDescent="0.25">
      <c r="A167" s="35">
        <v>1916</v>
      </c>
      <c r="B167" s="36" t="s">
        <v>244</v>
      </c>
      <c r="C167" s="28">
        <v>20863</v>
      </c>
      <c r="D167" s="28">
        <v>27952</v>
      </c>
      <c r="E167" s="28">
        <v>4902</v>
      </c>
      <c r="F167" s="28">
        <v>18341</v>
      </c>
      <c r="G167" s="28">
        <v>13141</v>
      </c>
      <c r="H167" s="28">
        <v>52208</v>
      </c>
      <c r="I167" s="28">
        <v>4714</v>
      </c>
      <c r="J167" s="28">
        <v>12009</v>
      </c>
      <c r="K167" s="28">
        <v>7724</v>
      </c>
      <c r="L167" s="28">
        <v>9364</v>
      </c>
      <c r="M167" s="28">
        <v>51344</v>
      </c>
      <c r="N167" s="28">
        <v>119874</v>
      </c>
      <c r="O167" s="31">
        <v>51344</v>
      </c>
      <c r="P167" s="46">
        <v>119874</v>
      </c>
      <c r="Q167" s="28">
        <v>0</v>
      </c>
      <c r="R167" s="28">
        <v>62992</v>
      </c>
      <c r="S167" s="28">
        <v>0</v>
      </c>
      <c r="T167" s="28">
        <v>11089</v>
      </c>
      <c r="U167" s="28">
        <v>0</v>
      </c>
      <c r="V167" s="28">
        <v>26788</v>
      </c>
      <c r="W167" s="28">
        <v>0</v>
      </c>
      <c r="X167" s="28">
        <v>2529</v>
      </c>
      <c r="Y167" s="28">
        <v>0</v>
      </c>
      <c r="Z167" s="28">
        <v>0</v>
      </c>
      <c r="AA167" s="28">
        <v>0</v>
      </c>
      <c r="AB167" s="28">
        <v>103398</v>
      </c>
      <c r="AC167" s="31">
        <v>0</v>
      </c>
      <c r="AD167" s="46">
        <v>103398</v>
      </c>
      <c r="AE167" s="28">
        <v>8000</v>
      </c>
      <c r="AF167" s="28">
        <v>0</v>
      </c>
      <c r="AG167" s="28">
        <v>0</v>
      </c>
      <c r="AH167" s="28">
        <v>0</v>
      </c>
      <c r="AI167" s="28">
        <v>0</v>
      </c>
      <c r="AJ167" s="28">
        <v>8000</v>
      </c>
      <c r="AK167" s="46">
        <v>8000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31">
        <v>0</v>
      </c>
      <c r="AW167" s="46">
        <v>0</v>
      </c>
      <c r="AX167" s="28">
        <v>0</v>
      </c>
      <c r="AY167" s="28">
        <v>0</v>
      </c>
      <c r="AZ167" s="29">
        <v>44985</v>
      </c>
      <c r="BA167" s="30">
        <v>-179928</v>
      </c>
      <c r="BB167" s="30">
        <v>0</v>
      </c>
    </row>
    <row r="168" spans="1:54" x14ac:dyDescent="0.25">
      <c r="A168" s="35">
        <v>995</v>
      </c>
      <c r="B168" s="36" t="s">
        <v>150</v>
      </c>
      <c r="C168" s="28">
        <v>5829</v>
      </c>
      <c r="D168" s="28">
        <v>39631</v>
      </c>
      <c r="E168" s="28">
        <v>3578</v>
      </c>
      <c r="F168" s="28">
        <v>25715</v>
      </c>
      <c r="G168" s="28">
        <v>7018</v>
      </c>
      <c r="H168" s="28">
        <v>33950</v>
      </c>
      <c r="I168" s="28">
        <v>8</v>
      </c>
      <c r="J168" s="28">
        <v>6945</v>
      </c>
      <c r="K168" s="28">
        <v>741</v>
      </c>
      <c r="L168" s="28">
        <v>2764</v>
      </c>
      <c r="M168" s="28">
        <v>17174</v>
      </c>
      <c r="N168" s="28">
        <v>109005</v>
      </c>
      <c r="O168" s="31">
        <v>17174</v>
      </c>
      <c r="P168" s="46">
        <v>109005</v>
      </c>
      <c r="Q168" s="28">
        <v>0</v>
      </c>
      <c r="R168" s="28">
        <v>116495</v>
      </c>
      <c r="S168" s="28">
        <v>0</v>
      </c>
      <c r="T168" s="28">
        <v>45973</v>
      </c>
      <c r="U168" s="28">
        <v>0</v>
      </c>
      <c r="V168" s="28">
        <v>61013</v>
      </c>
      <c r="W168" s="28">
        <v>0</v>
      </c>
      <c r="X168" s="28">
        <v>1810</v>
      </c>
      <c r="Y168" s="28">
        <v>0</v>
      </c>
      <c r="Z168" s="28">
        <v>1837</v>
      </c>
      <c r="AA168" s="28">
        <v>0</v>
      </c>
      <c r="AB168" s="28">
        <v>227128</v>
      </c>
      <c r="AC168" s="31">
        <v>0</v>
      </c>
      <c r="AD168" s="46">
        <v>227128</v>
      </c>
      <c r="AE168" s="28">
        <v>9871</v>
      </c>
      <c r="AF168" s="28">
        <v>3540</v>
      </c>
      <c r="AG168" s="28">
        <v>2891</v>
      </c>
      <c r="AH168" s="28">
        <v>237</v>
      </c>
      <c r="AI168" s="28">
        <v>146</v>
      </c>
      <c r="AJ168" s="28">
        <v>16685</v>
      </c>
      <c r="AK168" s="46">
        <v>16685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31">
        <v>0</v>
      </c>
      <c r="AW168" s="46">
        <v>0</v>
      </c>
      <c r="AX168" s="28">
        <v>0</v>
      </c>
      <c r="AY168" s="28">
        <v>0</v>
      </c>
      <c r="AZ168" s="29">
        <v>44977</v>
      </c>
      <c r="BA168" s="30">
        <v>-335644</v>
      </c>
      <c r="BB168" s="30">
        <v>0</v>
      </c>
    </row>
    <row r="169" spans="1:54" x14ac:dyDescent="0.25">
      <c r="A169" s="35">
        <v>1640</v>
      </c>
      <c r="B169" s="36" t="s">
        <v>263</v>
      </c>
      <c r="C169" s="28">
        <v>0</v>
      </c>
      <c r="D169" s="28">
        <v>0</v>
      </c>
      <c r="E169" s="28">
        <v>0</v>
      </c>
      <c r="F169" s="28">
        <v>150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150</v>
      </c>
      <c r="O169" s="31">
        <v>0</v>
      </c>
      <c r="P169" s="46">
        <v>150</v>
      </c>
      <c r="Q169" s="28">
        <v>0</v>
      </c>
      <c r="R169" s="28">
        <v>25649</v>
      </c>
      <c r="S169" s="28">
        <v>0</v>
      </c>
      <c r="T169" s="28">
        <v>7021</v>
      </c>
      <c r="U169" s="28">
        <v>0</v>
      </c>
      <c r="V169" s="28">
        <v>2624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35294</v>
      </c>
      <c r="AC169" s="31">
        <v>0</v>
      </c>
      <c r="AD169" s="46">
        <v>35294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46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31">
        <v>0</v>
      </c>
      <c r="AW169" s="46">
        <v>0</v>
      </c>
      <c r="AX169" s="28">
        <v>0</v>
      </c>
      <c r="AY169" s="28">
        <v>0</v>
      </c>
      <c r="AZ169" s="29">
        <v>44973</v>
      </c>
      <c r="BA169" s="30">
        <v>-35444</v>
      </c>
      <c r="BB169" s="30">
        <v>0</v>
      </c>
    </row>
    <row r="170" spans="1:54" x14ac:dyDescent="0.25">
      <c r="A170" s="35">
        <v>327</v>
      </c>
      <c r="B170" s="36" t="s">
        <v>273</v>
      </c>
      <c r="C170" s="28">
        <v>0</v>
      </c>
      <c r="D170" s="28">
        <v>16262</v>
      </c>
      <c r="E170" s="28">
        <v>0</v>
      </c>
      <c r="F170" s="28">
        <v>6794</v>
      </c>
      <c r="G170" s="28">
        <v>0</v>
      </c>
      <c r="H170" s="28">
        <v>10734</v>
      </c>
      <c r="I170" s="28">
        <v>0</v>
      </c>
      <c r="J170" s="28">
        <v>3478</v>
      </c>
      <c r="K170" s="28">
        <v>0</v>
      </c>
      <c r="L170" s="28">
        <v>1215</v>
      </c>
      <c r="M170" s="28">
        <v>0</v>
      </c>
      <c r="N170" s="28">
        <v>38483</v>
      </c>
      <c r="O170" s="31">
        <v>0</v>
      </c>
      <c r="P170" s="46">
        <v>38483</v>
      </c>
      <c r="Q170" s="28">
        <v>0</v>
      </c>
      <c r="R170" s="28">
        <v>76426</v>
      </c>
      <c r="S170" s="28">
        <v>0</v>
      </c>
      <c r="T170" s="28">
        <v>14619</v>
      </c>
      <c r="U170" s="28">
        <v>0</v>
      </c>
      <c r="V170" s="28">
        <v>6244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97289</v>
      </c>
      <c r="AC170" s="31">
        <v>0</v>
      </c>
      <c r="AD170" s="46">
        <v>97289</v>
      </c>
      <c r="AE170" s="28">
        <v>3261</v>
      </c>
      <c r="AF170" s="28">
        <v>0</v>
      </c>
      <c r="AG170" s="28">
        <v>0</v>
      </c>
      <c r="AH170" s="28">
        <v>0</v>
      </c>
      <c r="AI170" s="28">
        <v>0</v>
      </c>
      <c r="AJ170" s="28">
        <v>3261</v>
      </c>
      <c r="AK170" s="46">
        <v>3261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31">
        <v>0</v>
      </c>
      <c r="AW170" s="46">
        <v>0</v>
      </c>
      <c r="AX170" s="28">
        <v>0</v>
      </c>
      <c r="AY170" s="28">
        <v>0</v>
      </c>
      <c r="AZ170" s="29">
        <v>44981</v>
      </c>
      <c r="BA170" s="30">
        <v>-139033</v>
      </c>
      <c r="BB170" s="30">
        <v>0</v>
      </c>
    </row>
    <row r="171" spans="1:54" x14ac:dyDescent="0.25">
      <c r="A171" s="35">
        <v>1705</v>
      </c>
      <c r="B171" s="36" t="s">
        <v>166</v>
      </c>
      <c r="C171" s="28">
        <v>0</v>
      </c>
      <c r="D171" s="28">
        <v>38583</v>
      </c>
      <c r="E171" s="28">
        <v>0</v>
      </c>
      <c r="F171" s="28">
        <v>3428</v>
      </c>
      <c r="G171" s="28">
        <v>0</v>
      </c>
      <c r="H171" s="28">
        <v>6647</v>
      </c>
      <c r="I171" s="28">
        <v>0</v>
      </c>
      <c r="J171" s="28">
        <v>2571</v>
      </c>
      <c r="K171" s="28">
        <v>0</v>
      </c>
      <c r="L171" s="28">
        <v>50</v>
      </c>
      <c r="M171" s="28">
        <v>0</v>
      </c>
      <c r="N171" s="28">
        <v>51279</v>
      </c>
      <c r="O171" s="31">
        <v>0</v>
      </c>
      <c r="P171" s="46">
        <v>51279</v>
      </c>
      <c r="Q171" s="28">
        <v>0</v>
      </c>
      <c r="R171" s="28">
        <v>15088</v>
      </c>
      <c r="S171" s="28">
        <v>0</v>
      </c>
      <c r="T171" s="28">
        <v>1240</v>
      </c>
      <c r="U171" s="28">
        <v>0</v>
      </c>
      <c r="V171" s="28">
        <v>10918</v>
      </c>
      <c r="W171" s="28">
        <v>0</v>
      </c>
      <c r="X171" s="28">
        <v>925</v>
      </c>
      <c r="Y171" s="28">
        <v>0</v>
      </c>
      <c r="Z171" s="28">
        <v>0</v>
      </c>
      <c r="AA171" s="28">
        <v>0</v>
      </c>
      <c r="AB171" s="28">
        <v>28171</v>
      </c>
      <c r="AC171" s="31">
        <v>0</v>
      </c>
      <c r="AD171" s="46">
        <v>28171</v>
      </c>
      <c r="AE171" s="28">
        <v>1166</v>
      </c>
      <c r="AF171" s="28">
        <v>256</v>
      </c>
      <c r="AG171" s="28">
        <v>393</v>
      </c>
      <c r="AH171" s="28">
        <v>83</v>
      </c>
      <c r="AI171" s="28">
        <v>0</v>
      </c>
      <c r="AJ171" s="28">
        <v>1898</v>
      </c>
      <c r="AK171" s="46">
        <v>1898</v>
      </c>
      <c r="AL171" s="28">
        <v>0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>
        <v>0</v>
      </c>
      <c r="AU171" s="28">
        <v>0</v>
      </c>
      <c r="AV171" s="31">
        <v>0</v>
      </c>
      <c r="AW171" s="46">
        <v>0</v>
      </c>
      <c r="AX171" s="28">
        <v>0</v>
      </c>
      <c r="AY171" s="28">
        <v>0</v>
      </c>
      <c r="AZ171" s="29">
        <v>44979</v>
      </c>
      <c r="BA171" s="30">
        <v>-81348</v>
      </c>
      <c r="BB171" s="30">
        <v>0</v>
      </c>
    </row>
    <row r="172" spans="1:54" x14ac:dyDescent="0.25">
      <c r="A172" s="35">
        <v>553</v>
      </c>
      <c r="B172" s="36" t="s">
        <v>88</v>
      </c>
      <c r="C172" s="28">
        <v>0</v>
      </c>
      <c r="D172" s="28">
        <v>9784</v>
      </c>
      <c r="E172" s="28">
        <v>1334</v>
      </c>
      <c r="F172" s="28">
        <v>4518</v>
      </c>
      <c r="G172" s="28">
        <v>15</v>
      </c>
      <c r="H172" s="28">
        <v>3088</v>
      </c>
      <c r="I172" s="28">
        <v>0</v>
      </c>
      <c r="J172" s="28">
        <v>429</v>
      </c>
      <c r="K172" s="28">
        <v>0</v>
      </c>
      <c r="L172" s="28">
        <v>636</v>
      </c>
      <c r="M172" s="28">
        <v>1349</v>
      </c>
      <c r="N172" s="28">
        <v>18455</v>
      </c>
      <c r="O172" s="31">
        <v>1349</v>
      </c>
      <c r="P172" s="46">
        <v>18455</v>
      </c>
      <c r="Q172" s="28">
        <v>0</v>
      </c>
      <c r="R172" s="28">
        <v>36303</v>
      </c>
      <c r="S172" s="28">
        <v>0</v>
      </c>
      <c r="T172" s="28">
        <v>8926</v>
      </c>
      <c r="U172" s="28">
        <v>0</v>
      </c>
      <c r="V172" s="28">
        <v>1144</v>
      </c>
      <c r="W172" s="28">
        <v>0</v>
      </c>
      <c r="X172" s="28">
        <v>235</v>
      </c>
      <c r="Y172" s="28">
        <v>0</v>
      </c>
      <c r="Z172" s="28">
        <v>684</v>
      </c>
      <c r="AA172" s="28">
        <v>0</v>
      </c>
      <c r="AB172" s="28">
        <v>47292</v>
      </c>
      <c r="AC172" s="31">
        <v>0</v>
      </c>
      <c r="AD172" s="46">
        <v>47292</v>
      </c>
      <c r="AE172" s="28">
        <v>2482</v>
      </c>
      <c r="AF172" s="28">
        <v>975</v>
      </c>
      <c r="AG172" s="28">
        <v>142</v>
      </c>
      <c r="AH172" s="28">
        <v>19</v>
      </c>
      <c r="AI172" s="28">
        <v>0</v>
      </c>
      <c r="AJ172" s="28">
        <v>3618</v>
      </c>
      <c r="AK172" s="46">
        <v>3618</v>
      </c>
      <c r="AL172" s="28">
        <v>0</v>
      </c>
      <c r="AM172" s="28">
        <v>0</v>
      </c>
      <c r="AN172" s="28">
        <v>0</v>
      </c>
      <c r="AO172" s="28">
        <v>0</v>
      </c>
      <c r="AP172" s="28">
        <v>0</v>
      </c>
      <c r="AQ172" s="28">
        <v>0</v>
      </c>
      <c r="AR172" s="28">
        <v>0</v>
      </c>
      <c r="AS172" s="28">
        <v>0</v>
      </c>
      <c r="AT172" s="28">
        <v>0</v>
      </c>
      <c r="AU172" s="28">
        <v>0</v>
      </c>
      <c r="AV172" s="31">
        <v>0</v>
      </c>
      <c r="AW172" s="46">
        <v>0</v>
      </c>
      <c r="AX172" s="28">
        <v>0</v>
      </c>
      <c r="AY172" s="28">
        <v>0</v>
      </c>
      <c r="AZ172" s="29">
        <v>44972</v>
      </c>
      <c r="BA172" s="30">
        <v>-68016</v>
      </c>
      <c r="BB172" s="30">
        <v>0</v>
      </c>
    </row>
    <row r="173" spans="1:54" x14ac:dyDescent="0.25">
      <c r="A173" s="35">
        <v>262</v>
      </c>
      <c r="B173" s="36" t="s">
        <v>248</v>
      </c>
      <c r="C173" s="28">
        <v>0</v>
      </c>
      <c r="D173" s="28">
        <v>2323</v>
      </c>
      <c r="E173" s="28">
        <v>0</v>
      </c>
      <c r="F173" s="28">
        <v>-1651</v>
      </c>
      <c r="G173" s="28">
        <v>0</v>
      </c>
      <c r="H173" s="28">
        <v>6535</v>
      </c>
      <c r="I173" s="28">
        <v>0</v>
      </c>
      <c r="J173" s="28">
        <v>5553</v>
      </c>
      <c r="K173" s="28">
        <v>0</v>
      </c>
      <c r="L173" s="28">
        <v>7072</v>
      </c>
      <c r="M173" s="28">
        <v>0</v>
      </c>
      <c r="N173" s="28">
        <v>19832</v>
      </c>
      <c r="O173" s="31">
        <v>0</v>
      </c>
      <c r="P173" s="46">
        <v>19832</v>
      </c>
      <c r="Q173" s="28">
        <v>0</v>
      </c>
      <c r="R173" s="28">
        <v>116635</v>
      </c>
      <c r="S173" s="28">
        <v>0</v>
      </c>
      <c r="T173" s="28">
        <v>10886</v>
      </c>
      <c r="U173" s="28">
        <v>0</v>
      </c>
      <c r="V173" s="28">
        <v>25107</v>
      </c>
      <c r="W173" s="28">
        <v>0</v>
      </c>
      <c r="X173" s="28">
        <v>3000</v>
      </c>
      <c r="Y173" s="28">
        <v>0</v>
      </c>
      <c r="Z173" s="28">
        <v>1892</v>
      </c>
      <c r="AA173" s="28">
        <v>0</v>
      </c>
      <c r="AB173" s="28">
        <v>157520</v>
      </c>
      <c r="AC173" s="31">
        <v>0</v>
      </c>
      <c r="AD173" s="46">
        <v>157520</v>
      </c>
      <c r="AE173" s="28">
        <v>5678</v>
      </c>
      <c r="AF173" s="28">
        <v>984</v>
      </c>
      <c r="AG173" s="28">
        <v>1016</v>
      </c>
      <c r="AH173" s="28">
        <v>317</v>
      </c>
      <c r="AI173" s="28">
        <v>107</v>
      </c>
      <c r="AJ173" s="28">
        <v>8102</v>
      </c>
      <c r="AK173" s="46">
        <v>8102</v>
      </c>
      <c r="AL173" s="28">
        <v>0</v>
      </c>
      <c r="AM173" s="28">
        <v>0</v>
      </c>
      <c r="AN173" s="28">
        <v>0</v>
      </c>
      <c r="AO173" s="28">
        <v>0</v>
      </c>
      <c r="AP173" s="28">
        <v>0</v>
      </c>
      <c r="AQ173" s="28">
        <v>0</v>
      </c>
      <c r="AR173" s="28">
        <v>0</v>
      </c>
      <c r="AS173" s="28">
        <v>0</v>
      </c>
      <c r="AT173" s="28">
        <v>0</v>
      </c>
      <c r="AU173" s="28">
        <v>0</v>
      </c>
      <c r="AV173" s="31">
        <v>0</v>
      </c>
      <c r="AW173" s="46">
        <v>0</v>
      </c>
      <c r="AX173" s="28">
        <v>0</v>
      </c>
      <c r="AY173" s="28">
        <v>0</v>
      </c>
      <c r="AZ173" s="29">
        <v>44980</v>
      </c>
      <c r="BA173" s="30">
        <v>-185454</v>
      </c>
      <c r="BB173" s="30">
        <v>0</v>
      </c>
    </row>
    <row r="174" spans="1:54" x14ac:dyDescent="0.25">
      <c r="A174" s="35">
        <v>809</v>
      </c>
      <c r="B174" s="36" t="s">
        <v>129</v>
      </c>
      <c r="C174" s="28">
        <v>2557</v>
      </c>
      <c r="D174" s="28">
        <v>38440</v>
      </c>
      <c r="E174" s="28">
        <v>10541</v>
      </c>
      <c r="F174" s="28">
        <v>820</v>
      </c>
      <c r="G174" s="28">
        <v>49</v>
      </c>
      <c r="H174" s="28">
        <v>4462</v>
      </c>
      <c r="I174" s="28">
        <v>1652</v>
      </c>
      <c r="J174" s="28">
        <v>75</v>
      </c>
      <c r="K174" s="28">
        <v>-18</v>
      </c>
      <c r="L174" s="28">
        <v>270</v>
      </c>
      <c r="M174" s="28">
        <v>14781</v>
      </c>
      <c r="N174" s="28">
        <v>44067</v>
      </c>
      <c r="O174" s="31">
        <v>14781</v>
      </c>
      <c r="P174" s="46">
        <v>44067</v>
      </c>
      <c r="Q174" s="28">
        <v>0</v>
      </c>
      <c r="R174" s="28">
        <v>817</v>
      </c>
      <c r="S174" s="28">
        <v>0</v>
      </c>
      <c r="T174" s="28">
        <v>11675</v>
      </c>
      <c r="U174" s="28">
        <v>0</v>
      </c>
      <c r="V174" s="28">
        <v>4341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28">
        <v>16833</v>
      </c>
      <c r="AC174" s="31">
        <v>0</v>
      </c>
      <c r="AD174" s="46">
        <v>16833</v>
      </c>
      <c r="AE174" s="28">
        <v>0</v>
      </c>
      <c r="AF174" s="28">
        <v>0</v>
      </c>
      <c r="AG174" s="28">
        <v>0</v>
      </c>
      <c r="AH174" s="28">
        <v>0</v>
      </c>
      <c r="AI174" s="28">
        <v>0</v>
      </c>
      <c r="AJ174" s="28">
        <v>0</v>
      </c>
      <c r="AK174" s="46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  <c r="AV174" s="31">
        <v>0</v>
      </c>
      <c r="AW174" s="46">
        <v>0</v>
      </c>
      <c r="AX174" s="28">
        <v>0</v>
      </c>
      <c r="AY174" s="28">
        <v>0</v>
      </c>
      <c r="AZ174" s="29">
        <v>44980</v>
      </c>
      <c r="BA174" s="30">
        <v>-46119</v>
      </c>
      <c r="BB174" s="30">
        <v>0</v>
      </c>
    </row>
    <row r="175" spans="1:54" x14ac:dyDescent="0.25">
      <c r="A175" s="35">
        <v>331</v>
      </c>
      <c r="B175" s="36" t="s">
        <v>251</v>
      </c>
      <c r="C175" s="28">
        <v>0</v>
      </c>
      <c r="D175" s="28">
        <v>15723</v>
      </c>
      <c r="E175" s="28">
        <v>0</v>
      </c>
      <c r="F175" s="28">
        <v>4545</v>
      </c>
      <c r="G175" s="28">
        <v>0</v>
      </c>
      <c r="H175" s="28">
        <v>5756</v>
      </c>
      <c r="I175" s="28">
        <v>0</v>
      </c>
      <c r="J175" s="28">
        <v>2489</v>
      </c>
      <c r="K175" s="28">
        <v>0</v>
      </c>
      <c r="L175" s="28">
        <v>1606</v>
      </c>
      <c r="M175" s="28">
        <v>0</v>
      </c>
      <c r="N175" s="28">
        <v>30119</v>
      </c>
      <c r="O175" s="31">
        <v>0</v>
      </c>
      <c r="P175" s="46">
        <v>30119</v>
      </c>
      <c r="Q175" s="28">
        <v>0</v>
      </c>
      <c r="R175" s="28">
        <v>4849</v>
      </c>
      <c r="S175" s="28">
        <v>0</v>
      </c>
      <c r="T175" s="28">
        <v>0</v>
      </c>
      <c r="U175" s="28">
        <v>0</v>
      </c>
      <c r="V175" s="28">
        <v>300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5149</v>
      </c>
      <c r="AC175" s="31">
        <v>0</v>
      </c>
      <c r="AD175" s="46">
        <v>5149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46">
        <v>0</v>
      </c>
      <c r="AL175" s="28">
        <v>0</v>
      </c>
      <c r="AM175" s="28">
        <v>0</v>
      </c>
      <c r="AN175" s="28">
        <v>0</v>
      </c>
      <c r="AO175" s="28">
        <v>0</v>
      </c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  <c r="AV175" s="31">
        <v>0</v>
      </c>
      <c r="AW175" s="46">
        <v>0</v>
      </c>
      <c r="AX175" s="28">
        <v>0</v>
      </c>
      <c r="AY175" s="28">
        <v>0</v>
      </c>
      <c r="AZ175" s="29">
        <v>44985</v>
      </c>
      <c r="BA175" s="30">
        <v>-35268</v>
      </c>
      <c r="BB175" s="30">
        <v>0</v>
      </c>
    </row>
    <row r="176" spans="1:54" x14ac:dyDescent="0.25">
      <c r="A176" s="35">
        <v>168</v>
      </c>
      <c r="B176" s="36" t="s">
        <v>25</v>
      </c>
      <c r="C176" s="28">
        <v>0</v>
      </c>
      <c r="D176" s="28">
        <v>1713</v>
      </c>
      <c r="E176" s="28">
        <v>0</v>
      </c>
      <c r="F176" s="28">
        <v>1275</v>
      </c>
      <c r="G176" s="28">
        <v>0</v>
      </c>
      <c r="H176" s="28">
        <v>0</v>
      </c>
      <c r="I176" s="28">
        <v>0</v>
      </c>
      <c r="J176" s="28">
        <v>600</v>
      </c>
      <c r="K176" s="28">
        <v>0</v>
      </c>
      <c r="L176" s="28">
        <v>0</v>
      </c>
      <c r="M176" s="28">
        <v>0</v>
      </c>
      <c r="N176" s="28">
        <v>3588</v>
      </c>
      <c r="O176" s="31">
        <v>0</v>
      </c>
      <c r="P176" s="46">
        <v>3588</v>
      </c>
      <c r="Q176" s="28">
        <v>0</v>
      </c>
      <c r="R176" s="28">
        <v>78431</v>
      </c>
      <c r="S176" s="28">
        <v>0</v>
      </c>
      <c r="T176" s="28">
        <v>6694</v>
      </c>
      <c r="U176" s="28">
        <v>0</v>
      </c>
      <c r="V176" s="28">
        <v>18971</v>
      </c>
      <c r="W176" s="28">
        <v>0</v>
      </c>
      <c r="X176" s="28">
        <v>0</v>
      </c>
      <c r="Y176" s="28">
        <v>0</v>
      </c>
      <c r="Z176" s="28">
        <v>1272</v>
      </c>
      <c r="AA176" s="28">
        <v>0</v>
      </c>
      <c r="AB176" s="28">
        <v>105368</v>
      </c>
      <c r="AC176" s="31">
        <v>0</v>
      </c>
      <c r="AD176" s="46">
        <v>105368</v>
      </c>
      <c r="AE176" s="28">
        <v>7072</v>
      </c>
      <c r="AF176" s="28">
        <v>925</v>
      </c>
      <c r="AG176" s="28">
        <v>1039</v>
      </c>
      <c r="AH176" s="28">
        <v>0</v>
      </c>
      <c r="AI176" s="28">
        <v>95</v>
      </c>
      <c r="AJ176" s="28">
        <v>9131</v>
      </c>
      <c r="AK176" s="46">
        <v>9131</v>
      </c>
      <c r="AL176" s="28">
        <v>0</v>
      </c>
      <c r="AM176" s="28">
        <v>0</v>
      </c>
      <c r="AN176" s="28">
        <v>0</v>
      </c>
      <c r="AO176" s="28">
        <v>0</v>
      </c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  <c r="AV176" s="31">
        <v>0</v>
      </c>
      <c r="AW176" s="46">
        <v>0</v>
      </c>
      <c r="AX176" s="28">
        <v>0</v>
      </c>
      <c r="AY176" s="28">
        <v>0</v>
      </c>
      <c r="AZ176" s="29">
        <v>44972</v>
      </c>
      <c r="BA176" s="30">
        <v>-118087</v>
      </c>
      <c r="BB176" s="30">
        <v>0</v>
      </c>
    </row>
    <row r="177" spans="1:54" x14ac:dyDescent="0.25">
      <c r="A177" s="35">
        <v>263</v>
      </c>
      <c r="B177" s="36" t="s">
        <v>40</v>
      </c>
      <c r="C177" s="28">
        <v>13299</v>
      </c>
      <c r="D177" s="28">
        <v>14337</v>
      </c>
      <c r="E177" s="28">
        <v>3524</v>
      </c>
      <c r="F177" s="28">
        <v>4779</v>
      </c>
      <c r="G177" s="28">
        <v>2340</v>
      </c>
      <c r="H177" s="28">
        <v>1631</v>
      </c>
      <c r="I177" s="28">
        <v>0</v>
      </c>
      <c r="J177" s="28">
        <v>537</v>
      </c>
      <c r="K177" s="28">
        <v>0</v>
      </c>
      <c r="L177" s="28">
        <v>401</v>
      </c>
      <c r="M177" s="28">
        <v>19163</v>
      </c>
      <c r="N177" s="28">
        <v>21685</v>
      </c>
      <c r="O177" s="31">
        <v>19163</v>
      </c>
      <c r="P177" s="46">
        <v>21685</v>
      </c>
      <c r="Q177" s="28">
        <v>0</v>
      </c>
      <c r="R177" s="28">
        <v>0</v>
      </c>
      <c r="S177" s="28">
        <v>0</v>
      </c>
      <c r="T177" s="28">
        <v>6985</v>
      </c>
      <c r="U177" s="28">
        <v>0</v>
      </c>
      <c r="V177" s="28">
        <v>7459</v>
      </c>
      <c r="W177" s="28">
        <v>0</v>
      </c>
      <c r="X177" s="28">
        <v>0</v>
      </c>
      <c r="Y177" s="28">
        <v>0</v>
      </c>
      <c r="Z177" s="28">
        <v>0</v>
      </c>
      <c r="AA177" s="28">
        <v>0</v>
      </c>
      <c r="AB177" s="28">
        <v>14444</v>
      </c>
      <c r="AC177" s="31">
        <v>0</v>
      </c>
      <c r="AD177" s="46">
        <v>14444</v>
      </c>
      <c r="AE177" s="28">
        <v>0</v>
      </c>
      <c r="AF177" s="28">
        <v>426</v>
      </c>
      <c r="AG177" s="28">
        <v>237</v>
      </c>
      <c r="AH177" s="28">
        <v>0</v>
      </c>
      <c r="AI177" s="28">
        <v>0</v>
      </c>
      <c r="AJ177" s="28">
        <v>663</v>
      </c>
      <c r="AK177" s="46">
        <v>663</v>
      </c>
      <c r="AL177" s="28">
        <v>0</v>
      </c>
      <c r="AM177" s="28">
        <v>0</v>
      </c>
      <c r="AN177" s="28">
        <v>0</v>
      </c>
      <c r="AO177" s="28">
        <v>0</v>
      </c>
      <c r="AP177" s="28">
        <v>0</v>
      </c>
      <c r="AQ177" s="28">
        <v>0</v>
      </c>
      <c r="AR177" s="28">
        <v>0</v>
      </c>
      <c r="AS177" s="28">
        <v>0</v>
      </c>
      <c r="AT177" s="28">
        <v>0</v>
      </c>
      <c r="AU177" s="28">
        <v>0</v>
      </c>
      <c r="AV177" s="31">
        <v>0</v>
      </c>
      <c r="AW177" s="46">
        <v>0</v>
      </c>
      <c r="AX177" s="28">
        <v>0</v>
      </c>
      <c r="AY177" s="28">
        <v>0</v>
      </c>
      <c r="AZ177" s="29">
        <v>44984</v>
      </c>
      <c r="BA177" s="30">
        <v>-17629</v>
      </c>
      <c r="BB177" s="30">
        <v>0</v>
      </c>
    </row>
    <row r="178" spans="1:54" x14ac:dyDescent="0.25">
      <c r="A178" s="35">
        <v>1641</v>
      </c>
      <c r="B178" s="36" t="s">
        <v>264</v>
      </c>
      <c r="C178" s="28">
        <v>0</v>
      </c>
      <c r="D178" s="28">
        <v>-225</v>
      </c>
      <c r="E178" s="28">
        <v>0</v>
      </c>
      <c r="F178" s="28">
        <v>0</v>
      </c>
      <c r="G178" s="28">
        <v>79</v>
      </c>
      <c r="H178" s="28">
        <v>11</v>
      </c>
      <c r="I178" s="28">
        <v>0</v>
      </c>
      <c r="J178" s="28">
        <v>0</v>
      </c>
      <c r="K178" s="28">
        <v>367</v>
      </c>
      <c r="L178" s="28">
        <v>0</v>
      </c>
      <c r="M178" s="28">
        <v>446</v>
      </c>
      <c r="N178" s="28">
        <v>-214</v>
      </c>
      <c r="O178" s="31">
        <v>446</v>
      </c>
      <c r="P178" s="46">
        <v>-214</v>
      </c>
      <c r="Q178" s="28">
        <v>0</v>
      </c>
      <c r="R178" s="28">
        <v>21631</v>
      </c>
      <c r="S178" s="28">
        <v>0</v>
      </c>
      <c r="T178" s="28">
        <v>120</v>
      </c>
      <c r="U178" s="28">
        <v>0</v>
      </c>
      <c r="V178" s="28">
        <v>2295</v>
      </c>
      <c r="W178" s="28">
        <v>0</v>
      </c>
      <c r="X178" s="28">
        <v>35</v>
      </c>
      <c r="Y178" s="28">
        <v>0</v>
      </c>
      <c r="Z178" s="28">
        <v>0</v>
      </c>
      <c r="AA178" s="28">
        <v>0</v>
      </c>
      <c r="AB178" s="28">
        <v>24081</v>
      </c>
      <c r="AC178" s="31">
        <v>0</v>
      </c>
      <c r="AD178" s="46">
        <v>24081</v>
      </c>
      <c r="AE178" s="28">
        <v>1245</v>
      </c>
      <c r="AF178" s="28">
        <v>194</v>
      </c>
      <c r="AG178" s="28">
        <v>123</v>
      </c>
      <c r="AH178" s="28">
        <v>22</v>
      </c>
      <c r="AI178" s="28">
        <v>0</v>
      </c>
      <c r="AJ178" s="28">
        <v>1584</v>
      </c>
      <c r="AK178" s="46">
        <v>1584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31">
        <v>0</v>
      </c>
      <c r="AW178" s="46">
        <v>0</v>
      </c>
      <c r="AX178" s="28">
        <v>0</v>
      </c>
      <c r="AY178" s="28">
        <v>0</v>
      </c>
      <c r="AZ178" s="29">
        <v>44985</v>
      </c>
      <c r="BA178" s="30">
        <v>-25005</v>
      </c>
      <c r="BB178" s="30">
        <v>0</v>
      </c>
    </row>
    <row r="179" spans="1:54" x14ac:dyDescent="0.25">
      <c r="A179" s="35">
        <v>1991</v>
      </c>
      <c r="B179" s="36" t="s">
        <v>411</v>
      </c>
      <c r="C179" s="28">
        <v>0</v>
      </c>
      <c r="D179" s="28">
        <v>0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1756</v>
      </c>
      <c r="L179" s="28">
        <v>11956</v>
      </c>
      <c r="M179" s="28">
        <v>1756</v>
      </c>
      <c r="N179" s="28">
        <v>11956</v>
      </c>
      <c r="O179" s="31">
        <v>1756</v>
      </c>
      <c r="P179" s="46">
        <v>11956</v>
      </c>
      <c r="Q179" s="28">
        <v>0</v>
      </c>
      <c r="R179" s="28">
        <v>51836</v>
      </c>
      <c r="S179" s="28">
        <v>0</v>
      </c>
      <c r="T179" s="28">
        <v>3159</v>
      </c>
      <c r="U179" s="28">
        <v>0</v>
      </c>
      <c r="V179" s="28">
        <v>9205</v>
      </c>
      <c r="W179" s="28">
        <v>0</v>
      </c>
      <c r="X179" s="28">
        <v>690</v>
      </c>
      <c r="Y179" s="28">
        <v>0</v>
      </c>
      <c r="Z179" s="28">
        <v>2704</v>
      </c>
      <c r="AA179" s="28">
        <v>0</v>
      </c>
      <c r="AB179" s="28">
        <v>67594</v>
      </c>
      <c r="AC179" s="31">
        <v>0</v>
      </c>
      <c r="AD179" s="46">
        <v>67594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46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  <c r="AV179" s="31">
        <v>0</v>
      </c>
      <c r="AW179" s="46">
        <v>0</v>
      </c>
      <c r="AX179" s="28">
        <v>0</v>
      </c>
      <c r="AY179" s="28">
        <v>0</v>
      </c>
      <c r="AZ179" s="29">
        <v>44985</v>
      </c>
      <c r="BA179" s="30">
        <v>-77794</v>
      </c>
      <c r="BB179" s="30">
        <v>0</v>
      </c>
    </row>
    <row r="180" spans="1:54" x14ac:dyDescent="0.25">
      <c r="A180" s="35">
        <v>556</v>
      </c>
      <c r="B180" s="36" t="s">
        <v>89</v>
      </c>
      <c r="C180" s="28">
        <v>0</v>
      </c>
      <c r="D180" s="28">
        <v>3485</v>
      </c>
      <c r="E180" s="28">
        <v>0</v>
      </c>
      <c r="F180" s="28">
        <v>951</v>
      </c>
      <c r="G180" s="28">
        <v>0</v>
      </c>
      <c r="H180" s="28">
        <v>23030</v>
      </c>
      <c r="I180" s="28">
        <v>0</v>
      </c>
      <c r="J180" s="28">
        <v>4883</v>
      </c>
      <c r="K180" s="28">
        <v>0</v>
      </c>
      <c r="L180" s="28">
        <v>0</v>
      </c>
      <c r="M180" s="28">
        <v>0</v>
      </c>
      <c r="N180" s="28">
        <v>32349</v>
      </c>
      <c r="O180" s="31">
        <v>0</v>
      </c>
      <c r="P180" s="46">
        <v>32349</v>
      </c>
      <c r="Q180" s="28">
        <v>0</v>
      </c>
      <c r="R180" s="28">
        <v>33536</v>
      </c>
      <c r="S180" s="28">
        <v>0</v>
      </c>
      <c r="T180" s="28">
        <v>2057</v>
      </c>
      <c r="U180" s="28">
        <v>0</v>
      </c>
      <c r="V180" s="28">
        <v>6598</v>
      </c>
      <c r="W180" s="28">
        <v>0</v>
      </c>
      <c r="X180" s="28">
        <v>2245</v>
      </c>
      <c r="Y180" s="28">
        <v>0</v>
      </c>
      <c r="Z180" s="28">
        <v>0</v>
      </c>
      <c r="AA180" s="28">
        <v>0</v>
      </c>
      <c r="AB180" s="28">
        <v>44436</v>
      </c>
      <c r="AC180" s="31">
        <v>0</v>
      </c>
      <c r="AD180" s="46">
        <v>44436</v>
      </c>
      <c r="AE180" s="28">
        <v>1903</v>
      </c>
      <c r="AF180" s="28">
        <v>574</v>
      </c>
      <c r="AG180" s="28">
        <v>804</v>
      </c>
      <c r="AH180" s="28">
        <v>187</v>
      </c>
      <c r="AI180" s="28">
        <v>0</v>
      </c>
      <c r="AJ180" s="28">
        <v>3468</v>
      </c>
      <c r="AK180" s="46">
        <v>3468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  <c r="AV180" s="31">
        <v>0</v>
      </c>
      <c r="AW180" s="46">
        <v>0</v>
      </c>
      <c r="AX180" s="28">
        <v>0</v>
      </c>
      <c r="AY180" s="28">
        <v>0</v>
      </c>
      <c r="AZ180" s="29">
        <v>44984</v>
      </c>
      <c r="BA180" s="30">
        <v>-80253</v>
      </c>
      <c r="BB180" s="30">
        <v>0</v>
      </c>
    </row>
    <row r="181" spans="1:54" x14ac:dyDescent="0.25">
      <c r="A181" s="35">
        <v>935</v>
      </c>
      <c r="B181" s="36" t="s">
        <v>304</v>
      </c>
      <c r="C181" s="28">
        <v>0</v>
      </c>
      <c r="D181" s="28">
        <v>45715</v>
      </c>
      <c r="E181" s="28">
        <v>0</v>
      </c>
      <c r="F181" s="28">
        <v>46600</v>
      </c>
      <c r="G181" s="28">
        <v>0</v>
      </c>
      <c r="H181" s="28">
        <v>27130</v>
      </c>
      <c r="I181" s="28">
        <v>7325</v>
      </c>
      <c r="J181" s="28">
        <v>8370</v>
      </c>
      <c r="K181" s="28">
        <v>0</v>
      </c>
      <c r="L181" s="28">
        <v>6190</v>
      </c>
      <c r="M181" s="28">
        <v>7325</v>
      </c>
      <c r="N181" s="28">
        <v>134005</v>
      </c>
      <c r="O181" s="31">
        <v>7325</v>
      </c>
      <c r="P181" s="46">
        <v>134005</v>
      </c>
      <c r="Q181" s="28">
        <v>0</v>
      </c>
      <c r="R181" s="28">
        <v>370235</v>
      </c>
      <c r="S181" s="28">
        <v>0</v>
      </c>
      <c r="T181" s="28">
        <v>194550</v>
      </c>
      <c r="U181" s="28">
        <v>0</v>
      </c>
      <c r="V181" s="28">
        <v>113780</v>
      </c>
      <c r="W181" s="28">
        <v>0</v>
      </c>
      <c r="X181" s="28">
        <v>6030</v>
      </c>
      <c r="Y181" s="28">
        <v>0</v>
      </c>
      <c r="Z181" s="28">
        <v>4295</v>
      </c>
      <c r="AA181" s="28">
        <v>0</v>
      </c>
      <c r="AB181" s="28">
        <v>688890</v>
      </c>
      <c r="AC181" s="31">
        <v>0</v>
      </c>
      <c r="AD181" s="46">
        <v>688890</v>
      </c>
      <c r="AE181" s="28">
        <v>13040</v>
      </c>
      <c r="AF181" s="28">
        <v>15195</v>
      </c>
      <c r="AG181" s="28">
        <v>2995</v>
      </c>
      <c r="AH181" s="28">
        <v>390</v>
      </c>
      <c r="AI181" s="28">
        <v>185</v>
      </c>
      <c r="AJ181" s="28">
        <v>31805</v>
      </c>
      <c r="AK181" s="46">
        <v>31805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1</v>
      </c>
      <c r="AS181" s="28">
        <v>0</v>
      </c>
      <c r="AT181" s="28">
        <v>0</v>
      </c>
      <c r="AU181" s="28">
        <v>0</v>
      </c>
      <c r="AV181" s="31">
        <v>1</v>
      </c>
      <c r="AW181" s="46">
        <v>0</v>
      </c>
      <c r="AX181" s="28">
        <v>450</v>
      </c>
      <c r="AY181" s="28">
        <v>0</v>
      </c>
      <c r="AZ181" s="29">
        <v>44981</v>
      </c>
      <c r="BA181" s="30">
        <v>-846925</v>
      </c>
      <c r="BB181" s="30">
        <v>1</v>
      </c>
    </row>
    <row r="182" spans="1:54" x14ac:dyDescent="0.25">
      <c r="A182" s="35">
        <v>420</v>
      </c>
      <c r="B182" s="36" t="s">
        <v>69</v>
      </c>
      <c r="C182" s="28">
        <v>0</v>
      </c>
      <c r="D182" s="28">
        <v>16293</v>
      </c>
      <c r="E182" s="28">
        <v>0</v>
      </c>
      <c r="F182" s="28">
        <v>5055</v>
      </c>
      <c r="G182" s="28">
        <v>0</v>
      </c>
      <c r="H182" s="28">
        <v>7961</v>
      </c>
      <c r="I182" s="28">
        <v>0</v>
      </c>
      <c r="J182" s="28">
        <v>2582</v>
      </c>
      <c r="K182" s="28">
        <v>13291</v>
      </c>
      <c r="L182" s="28">
        <v>1667</v>
      </c>
      <c r="M182" s="28">
        <v>13291</v>
      </c>
      <c r="N182" s="28">
        <v>33558</v>
      </c>
      <c r="O182" s="31">
        <v>13291</v>
      </c>
      <c r="P182" s="46">
        <v>33558</v>
      </c>
      <c r="Q182" s="28">
        <v>0</v>
      </c>
      <c r="R182" s="28">
        <v>19201</v>
      </c>
      <c r="S182" s="28">
        <v>0</v>
      </c>
      <c r="T182" s="28">
        <v>45236</v>
      </c>
      <c r="U182" s="28">
        <v>0</v>
      </c>
      <c r="V182" s="28">
        <v>7632</v>
      </c>
      <c r="W182" s="28">
        <v>0</v>
      </c>
      <c r="X182" s="28">
        <v>2725</v>
      </c>
      <c r="Y182" s="28">
        <v>578</v>
      </c>
      <c r="Z182" s="28">
        <v>690</v>
      </c>
      <c r="AA182" s="28">
        <v>578</v>
      </c>
      <c r="AB182" s="28">
        <v>75484</v>
      </c>
      <c r="AC182" s="31">
        <v>578</v>
      </c>
      <c r="AD182" s="46">
        <v>75484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0</v>
      </c>
      <c r="AK182" s="46">
        <v>0</v>
      </c>
      <c r="AL182" s="28">
        <v>0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0</v>
      </c>
      <c r="AT182" s="28">
        <v>0</v>
      </c>
      <c r="AU182" s="28">
        <v>0</v>
      </c>
      <c r="AV182" s="31">
        <v>0</v>
      </c>
      <c r="AW182" s="46">
        <v>0</v>
      </c>
      <c r="AX182" s="28">
        <v>0</v>
      </c>
      <c r="AY182" s="28">
        <v>0</v>
      </c>
      <c r="AZ182" s="29">
        <v>44980</v>
      </c>
      <c r="BA182" s="30">
        <v>-95173</v>
      </c>
      <c r="BB182" s="30">
        <v>0</v>
      </c>
    </row>
    <row r="183" spans="1:54" x14ac:dyDescent="0.25">
      <c r="A183" s="35">
        <v>938</v>
      </c>
      <c r="B183" s="36" t="s">
        <v>233</v>
      </c>
      <c r="C183" s="28">
        <v>0</v>
      </c>
      <c r="D183" s="28">
        <v>2660</v>
      </c>
      <c r="E183" s="28">
        <v>0</v>
      </c>
      <c r="F183" s="28">
        <v>2625</v>
      </c>
      <c r="G183" s="28">
        <v>0</v>
      </c>
      <c r="H183" s="28">
        <v>6078</v>
      </c>
      <c r="I183" s="28">
        <v>0</v>
      </c>
      <c r="J183" s="28">
        <v>0</v>
      </c>
      <c r="K183" s="28">
        <v>0</v>
      </c>
      <c r="L183" s="28">
        <v>305</v>
      </c>
      <c r="M183" s="28">
        <v>0</v>
      </c>
      <c r="N183" s="28">
        <v>11668</v>
      </c>
      <c r="O183" s="31">
        <v>0</v>
      </c>
      <c r="P183" s="46">
        <v>11668</v>
      </c>
      <c r="Q183" s="28">
        <v>0</v>
      </c>
      <c r="R183" s="28">
        <v>14590</v>
      </c>
      <c r="S183" s="28">
        <v>0</v>
      </c>
      <c r="T183" s="28">
        <v>32960</v>
      </c>
      <c r="U183" s="28">
        <v>0</v>
      </c>
      <c r="V183" s="28">
        <v>6270</v>
      </c>
      <c r="W183" s="28">
        <v>0</v>
      </c>
      <c r="X183" s="28">
        <v>365</v>
      </c>
      <c r="Y183" s="28">
        <v>0</v>
      </c>
      <c r="Z183" s="28">
        <v>1065</v>
      </c>
      <c r="AA183" s="28">
        <v>0</v>
      </c>
      <c r="AB183" s="28">
        <v>55250</v>
      </c>
      <c r="AC183" s="31">
        <v>0</v>
      </c>
      <c r="AD183" s="46">
        <v>55250</v>
      </c>
      <c r="AE183" s="28">
        <v>725</v>
      </c>
      <c r="AF183" s="28">
        <v>1480</v>
      </c>
      <c r="AG183" s="28">
        <v>535</v>
      </c>
      <c r="AH183" s="28">
        <v>40</v>
      </c>
      <c r="AI183" s="28">
        <v>95</v>
      </c>
      <c r="AJ183" s="28">
        <v>2875</v>
      </c>
      <c r="AK183" s="46">
        <v>2875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  <c r="AV183" s="31">
        <v>0</v>
      </c>
      <c r="AW183" s="46">
        <v>0</v>
      </c>
      <c r="AX183" s="28">
        <v>0</v>
      </c>
      <c r="AY183" s="28">
        <v>0</v>
      </c>
      <c r="AZ183" s="29">
        <v>44984</v>
      </c>
      <c r="BA183" s="30">
        <v>-69793</v>
      </c>
      <c r="BB183" s="30">
        <v>0</v>
      </c>
    </row>
    <row r="184" spans="1:54" x14ac:dyDescent="0.25">
      <c r="A184" s="35">
        <v>1948</v>
      </c>
      <c r="B184" s="36" t="s">
        <v>193</v>
      </c>
      <c r="C184" s="28">
        <v>0</v>
      </c>
      <c r="D184" s="28">
        <v>4721</v>
      </c>
      <c r="E184" s="28">
        <v>0</v>
      </c>
      <c r="F184" s="28">
        <v>421</v>
      </c>
      <c r="G184" s="28">
        <v>0</v>
      </c>
      <c r="H184" s="28">
        <v>324</v>
      </c>
      <c r="I184" s="28">
        <v>0</v>
      </c>
      <c r="J184" s="28">
        <v>35</v>
      </c>
      <c r="K184" s="28">
        <v>0</v>
      </c>
      <c r="L184" s="28">
        <v>0</v>
      </c>
      <c r="M184" s="28">
        <v>0</v>
      </c>
      <c r="N184" s="28">
        <v>5501</v>
      </c>
      <c r="O184" s="31">
        <v>0</v>
      </c>
      <c r="P184" s="46">
        <v>5501</v>
      </c>
      <c r="Q184" s="28">
        <v>0</v>
      </c>
      <c r="R184" s="28">
        <v>10081</v>
      </c>
      <c r="S184" s="28">
        <v>0</v>
      </c>
      <c r="T184" s="28">
        <v>33607</v>
      </c>
      <c r="U184" s="28">
        <v>0</v>
      </c>
      <c r="V184" s="28">
        <v>18356</v>
      </c>
      <c r="W184" s="28">
        <v>0</v>
      </c>
      <c r="X184" s="28">
        <v>4549</v>
      </c>
      <c r="Y184" s="28">
        <v>0</v>
      </c>
      <c r="Z184" s="28">
        <v>2625</v>
      </c>
      <c r="AA184" s="28">
        <v>0</v>
      </c>
      <c r="AB184" s="28">
        <v>69218</v>
      </c>
      <c r="AC184" s="31">
        <v>0</v>
      </c>
      <c r="AD184" s="46">
        <v>69218</v>
      </c>
      <c r="AE184" s="28">
        <v>865</v>
      </c>
      <c r="AF184" s="28">
        <v>1427</v>
      </c>
      <c r="AG184" s="28">
        <v>446</v>
      </c>
      <c r="AH184" s="28">
        <v>154</v>
      </c>
      <c r="AI184" s="28">
        <v>47</v>
      </c>
      <c r="AJ184" s="28">
        <v>2939</v>
      </c>
      <c r="AK184" s="46">
        <v>2939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31">
        <v>0</v>
      </c>
      <c r="AW184" s="46">
        <v>0</v>
      </c>
      <c r="AX184" s="28">
        <v>0</v>
      </c>
      <c r="AY184" s="28">
        <v>0</v>
      </c>
      <c r="AZ184" s="29">
        <v>44959</v>
      </c>
      <c r="BA184" s="30">
        <v>-77658</v>
      </c>
      <c r="BB184" s="30">
        <v>0</v>
      </c>
    </row>
    <row r="185" spans="1:54" x14ac:dyDescent="0.25">
      <c r="A185" s="35">
        <v>119</v>
      </c>
      <c r="B185" s="36" t="s">
        <v>16</v>
      </c>
      <c r="C185" s="28">
        <v>0</v>
      </c>
      <c r="D185" s="28">
        <v>12809</v>
      </c>
      <c r="E185" s="28">
        <v>0</v>
      </c>
      <c r="F185" s="28">
        <v>5885</v>
      </c>
      <c r="G185" s="28">
        <v>2741</v>
      </c>
      <c r="H185" s="28">
        <v>1811</v>
      </c>
      <c r="I185" s="28">
        <v>3417</v>
      </c>
      <c r="J185" s="28">
        <v>74</v>
      </c>
      <c r="K185" s="28">
        <v>0</v>
      </c>
      <c r="L185" s="28">
        <v>10</v>
      </c>
      <c r="M185" s="28">
        <v>6158</v>
      </c>
      <c r="N185" s="28">
        <v>20589</v>
      </c>
      <c r="O185" s="31">
        <v>6158</v>
      </c>
      <c r="P185" s="46">
        <v>20589</v>
      </c>
      <c r="Q185" s="28">
        <v>0</v>
      </c>
      <c r="R185" s="28">
        <v>299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10157</v>
      </c>
      <c r="Y185" s="28">
        <v>0</v>
      </c>
      <c r="Z185" s="28">
        <v>0</v>
      </c>
      <c r="AA185" s="28">
        <v>0</v>
      </c>
      <c r="AB185" s="28">
        <v>10456</v>
      </c>
      <c r="AC185" s="31">
        <v>0</v>
      </c>
      <c r="AD185" s="46">
        <v>10456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0</v>
      </c>
      <c r="AK185" s="46">
        <v>0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  <c r="AV185" s="31">
        <v>0</v>
      </c>
      <c r="AW185" s="46">
        <v>0</v>
      </c>
      <c r="AX185" s="28">
        <v>0</v>
      </c>
      <c r="AY185" s="28">
        <v>0</v>
      </c>
      <c r="AZ185" s="29">
        <v>44980</v>
      </c>
      <c r="BA185" s="30">
        <v>-24887</v>
      </c>
      <c r="BB185" s="30">
        <v>0</v>
      </c>
    </row>
    <row r="186" spans="1:54" x14ac:dyDescent="0.25">
      <c r="A186" s="35">
        <v>687</v>
      </c>
      <c r="B186" s="36" t="s">
        <v>111</v>
      </c>
      <c r="C186" s="28">
        <v>0</v>
      </c>
      <c r="D186" s="28">
        <v>6376</v>
      </c>
      <c r="E186" s="28">
        <v>46</v>
      </c>
      <c r="F186" s="28">
        <v>8481</v>
      </c>
      <c r="G186" s="28">
        <v>181</v>
      </c>
      <c r="H186" s="28">
        <v>11118</v>
      </c>
      <c r="I186" s="28">
        <v>24</v>
      </c>
      <c r="J186" s="28">
        <v>1296</v>
      </c>
      <c r="K186" s="28">
        <v>0</v>
      </c>
      <c r="L186" s="28">
        <v>152</v>
      </c>
      <c r="M186" s="28">
        <v>251</v>
      </c>
      <c r="N186" s="28">
        <v>27423</v>
      </c>
      <c r="O186" s="31">
        <v>251</v>
      </c>
      <c r="P186" s="46">
        <v>27423</v>
      </c>
      <c r="Q186" s="28">
        <v>0</v>
      </c>
      <c r="R186" s="28">
        <v>102455</v>
      </c>
      <c r="S186" s="28">
        <v>0</v>
      </c>
      <c r="T186" s="28">
        <v>39847</v>
      </c>
      <c r="U186" s="28">
        <v>0</v>
      </c>
      <c r="V186" s="28">
        <v>28319</v>
      </c>
      <c r="W186" s="28">
        <v>0</v>
      </c>
      <c r="X186" s="28">
        <v>1681</v>
      </c>
      <c r="Y186" s="28">
        <v>0</v>
      </c>
      <c r="Z186" s="28">
        <v>643</v>
      </c>
      <c r="AA186" s="28">
        <v>0</v>
      </c>
      <c r="AB186" s="28">
        <v>172945</v>
      </c>
      <c r="AC186" s="31">
        <v>0</v>
      </c>
      <c r="AD186" s="46">
        <v>172945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0</v>
      </c>
      <c r="AK186" s="46">
        <v>0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  <c r="AV186" s="31">
        <v>0</v>
      </c>
      <c r="AW186" s="46">
        <v>0</v>
      </c>
      <c r="AX186" s="28">
        <v>0</v>
      </c>
      <c r="AY186" s="28">
        <v>0</v>
      </c>
      <c r="AZ186" s="29">
        <v>44980</v>
      </c>
      <c r="BA186" s="30">
        <v>-200117</v>
      </c>
      <c r="BB186" s="30">
        <v>0</v>
      </c>
    </row>
    <row r="187" spans="1:54" x14ac:dyDescent="0.25">
      <c r="A187" s="35">
        <v>1842</v>
      </c>
      <c r="B187" s="36" t="s">
        <v>240</v>
      </c>
      <c r="C187" s="28">
        <v>0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94</v>
      </c>
      <c r="L187" s="28">
        <v>0</v>
      </c>
      <c r="M187" s="28">
        <v>94</v>
      </c>
      <c r="N187" s="28">
        <v>0</v>
      </c>
      <c r="O187" s="31">
        <v>94</v>
      </c>
      <c r="P187" s="46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401</v>
      </c>
      <c r="AA187" s="28">
        <v>0</v>
      </c>
      <c r="AB187" s="28">
        <v>401</v>
      </c>
      <c r="AC187" s="31">
        <v>0</v>
      </c>
      <c r="AD187" s="46">
        <v>401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0</v>
      </c>
      <c r="AK187" s="46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  <c r="AV187" s="31">
        <v>0</v>
      </c>
      <c r="AW187" s="46">
        <v>0</v>
      </c>
      <c r="AX187" s="28">
        <v>0</v>
      </c>
      <c r="AY187" s="28">
        <v>0</v>
      </c>
      <c r="AZ187" s="29">
        <v>44984</v>
      </c>
      <c r="BA187" s="30">
        <v>-307</v>
      </c>
      <c r="BB187" s="30">
        <v>0</v>
      </c>
    </row>
    <row r="188" spans="1:54" x14ac:dyDescent="0.25">
      <c r="A188" s="35">
        <v>1731</v>
      </c>
      <c r="B188" s="36" t="s">
        <v>176</v>
      </c>
      <c r="C188" s="28">
        <v>0</v>
      </c>
      <c r="D188" s="28">
        <v>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31">
        <v>0</v>
      </c>
      <c r="P188" s="46">
        <v>0</v>
      </c>
      <c r="Q188" s="28">
        <v>0</v>
      </c>
      <c r="R188" s="28">
        <v>7936</v>
      </c>
      <c r="S188" s="28">
        <v>0</v>
      </c>
      <c r="T188" s="28">
        <v>20483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28419</v>
      </c>
      <c r="AC188" s="31">
        <v>0</v>
      </c>
      <c r="AD188" s="46">
        <v>28419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46">
        <v>0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  <c r="AV188" s="31">
        <v>0</v>
      </c>
      <c r="AW188" s="46">
        <v>0</v>
      </c>
      <c r="AX188" s="28">
        <v>0</v>
      </c>
      <c r="AY188" s="28">
        <v>0</v>
      </c>
      <c r="AZ188" s="29">
        <v>44984</v>
      </c>
      <c r="BA188" s="30">
        <v>-28419</v>
      </c>
      <c r="BB188" s="30">
        <v>0</v>
      </c>
    </row>
    <row r="189" spans="1:54" x14ac:dyDescent="0.25">
      <c r="A189" s="35">
        <v>1952</v>
      </c>
      <c r="B189" s="36" t="s">
        <v>412</v>
      </c>
      <c r="C189" s="28">
        <v>0</v>
      </c>
      <c r="D189" s="28">
        <v>12134</v>
      </c>
      <c r="E189" s="28">
        <v>0</v>
      </c>
      <c r="F189" s="28">
        <v>10827</v>
      </c>
      <c r="G189" s="28">
        <v>0</v>
      </c>
      <c r="H189" s="28">
        <v>11133</v>
      </c>
      <c r="I189" s="28">
        <v>0</v>
      </c>
      <c r="J189" s="28">
        <v>50</v>
      </c>
      <c r="K189" s="28">
        <v>0</v>
      </c>
      <c r="L189" s="28">
        <v>9414</v>
      </c>
      <c r="M189" s="28">
        <v>0</v>
      </c>
      <c r="N189" s="28">
        <v>43558</v>
      </c>
      <c r="O189" s="31">
        <v>0</v>
      </c>
      <c r="P189" s="46">
        <v>43558</v>
      </c>
      <c r="Q189" s="28">
        <v>0</v>
      </c>
      <c r="R189" s="28">
        <v>43599</v>
      </c>
      <c r="S189" s="28">
        <v>0</v>
      </c>
      <c r="T189" s="28">
        <v>3784</v>
      </c>
      <c r="U189" s="28">
        <v>0</v>
      </c>
      <c r="V189" s="28">
        <v>6815</v>
      </c>
      <c r="W189" s="28">
        <v>2326</v>
      </c>
      <c r="X189" s="28">
        <v>96</v>
      </c>
      <c r="Y189" s="28">
        <v>2329</v>
      </c>
      <c r="Z189" s="28">
        <v>101</v>
      </c>
      <c r="AA189" s="28">
        <v>4655</v>
      </c>
      <c r="AB189" s="28">
        <v>54395</v>
      </c>
      <c r="AC189" s="31">
        <v>4655</v>
      </c>
      <c r="AD189" s="46">
        <v>54395</v>
      </c>
      <c r="AE189" s="28">
        <v>5319</v>
      </c>
      <c r="AF189" s="28">
        <v>488</v>
      </c>
      <c r="AG189" s="28">
        <v>158</v>
      </c>
      <c r="AH189" s="28">
        <v>0</v>
      </c>
      <c r="AI189" s="28">
        <v>0</v>
      </c>
      <c r="AJ189" s="28">
        <v>5965</v>
      </c>
      <c r="AK189" s="46">
        <v>5965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  <c r="AV189" s="31">
        <v>0</v>
      </c>
      <c r="AW189" s="46">
        <v>0</v>
      </c>
      <c r="AX189" s="28">
        <v>0</v>
      </c>
      <c r="AY189" s="28">
        <v>0</v>
      </c>
      <c r="AZ189" s="29">
        <v>44964</v>
      </c>
      <c r="BA189" s="30">
        <v>-99263</v>
      </c>
      <c r="BB189" s="30">
        <v>0</v>
      </c>
    </row>
    <row r="190" spans="1:54" x14ac:dyDescent="0.25">
      <c r="A190" s="35">
        <v>1709</v>
      </c>
      <c r="B190" s="36" t="s">
        <v>278</v>
      </c>
      <c r="C190" s="28">
        <v>0</v>
      </c>
      <c r="D190" s="28">
        <v>69523</v>
      </c>
      <c r="E190" s="28">
        <v>3873</v>
      </c>
      <c r="F190" s="28">
        <v>13782</v>
      </c>
      <c r="G190" s="28">
        <v>4387</v>
      </c>
      <c r="H190" s="28">
        <v>79998</v>
      </c>
      <c r="I190" s="28">
        <v>48</v>
      </c>
      <c r="J190" s="28">
        <v>9988</v>
      </c>
      <c r="K190" s="28">
        <v>0</v>
      </c>
      <c r="L190" s="28">
        <v>17</v>
      </c>
      <c r="M190" s="28">
        <v>8308</v>
      </c>
      <c r="N190" s="28">
        <v>173308</v>
      </c>
      <c r="O190" s="31">
        <v>8308</v>
      </c>
      <c r="P190" s="46">
        <v>173308</v>
      </c>
      <c r="Q190" s="28">
        <v>0</v>
      </c>
      <c r="R190" s="28">
        <v>29303</v>
      </c>
      <c r="S190" s="28">
        <v>0</v>
      </c>
      <c r="T190" s="28">
        <v>7878</v>
      </c>
      <c r="U190" s="28">
        <v>0</v>
      </c>
      <c r="V190" s="28">
        <v>13822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51003</v>
      </c>
      <c r="AC190" s="31">
        <v>0</v>
      </c>
      <c r="AD190" s="46">
        <v>51003</v>
      </c>
      <c r="AE190" s="28">
        <v>1099</v>
      </c>
      <c r="AF190" s="28">
        <v>484</v>
      </c>
      <c r="AG190" s="28">
        <v>456</v>
      </c>
      <c r="AH190" s="28">
        <v>131</v>
      </c>
      <c r="AI190" s="28">
        <v>0</v>
      </c>
      <c r="AJ190" s="28">
        <v>2170</v>
      </c>
      <c r="AK190" s="46">
        <v>2170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31">
        <v>0</v>
      </c>
      <c r="AW190" s="46">
        <v>0</v>
      </c>
      <c r="AX190" s="28">
        <v>0</v>
      </c>
      <c r="AY190" s="28">
        <v>0</v>
      </c>
      <c r="AZ190" s="29">
        <v>44964</v>
      </c>
      <c r="BA190" s="30">
        <v>-218173</v>
      </c>
      <c r="BB190" s="30">
        <v>0</v>
      </c>
    </row>
    <row r="191" spans="1:54" x14ac:dyDescent="0.25">
      <c r="A191" s="35">
        <v>1978</v>
      </c>
      <c r="B191" s="36" t="s">
        <v>202</v>
      </c>
      <c r="C191" s="28">
        <v>0</v>
      </c>
      <c r="D191" s="28">
        <v>0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31">
        <v>0</v>
      </c>
      <c r="P191" s="46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31433</v>
      </c>
      <c r="AA191" s="28">
        <v>0</v>
      </c>
      <c r="AB191" s="28">
        <v>31433</v>
      </c>
      <c r="AC191" s="31">
        <v>0</v>
      </c>
      <c r="AD191" s="46">
        <v>31433</v>
      </c>
      <c r="AE191" s="28">
        <v>0</v>
      </c>
      <c r="AF191" s="28">
        <v>0</v>
      </c>
      <c r="AG191" s="28">
        <v>0</v>
      </c>
      <c r="AH191" s="28">
        <v>0</v>
      </c>
      <c r="AI191" s="28">
        <v>4743</v>
      </c>
      <c r="AJ191" s="28">
        <v>4743</v>
      </c>
      <c r="AK191" s="46">
        <v>4743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  <c r="AV191" s="31">
        <v>0</v>
      </c>
      <c r="AW191" s="46">
        <v>0</v>
      </c>
      <c r="AX191" s="28">
        <v>0</v>
      </c>
      <c r="AY191" s="28">
        <v>0</v>
      </c>
      <c r="AZ191" s="29">
        <v>44979</v>
      </c>
      <c r="BA191" s="30">
        <v>-36176</v>
      </c>
      <c r="BB191" s="30">
        <v>0</v>
      </c>
    </row>
    <row r="192" spans="1:54" x14ac:dyDescent="0.25">
      <c r="A192" s="35">
        <v>1955</v>
      </c>
      <c r="B192" s="36" t="s">
        <v>197</v>
      </c>
      <c r="C192" s="28">
        <v>0</v>
      </c>
      <c r="D192" s="28">
        <v>2352</v>
      </c>
      <c r="E192" s="28">
        <v>0</v>
      </c>
      <c r="F192" s="28">
        <v>400</v>
      </c>
      <c r="G192" s="28">
        <v>515</v>
      </c>
      <c r="H192" s="28">
        <v>1619</v>
      </c>
      <c r="I192" s="28">
        <v>6810</v>
      </c>
      <c r="J192" s="28">
        <v>0</v>
      </c>
      <c r="K192" s="28">
        <v>0</v>
      </c>
      <c r="L192" s="28">
        <v>0</v>
      </c>
      <c r="M192" s="28">
        <v>7325</v>
      </c>
      <c r="N192" s="28">
        <v>4371</v>
      </c>
      <c r="O192" s="31">
        <v>7325</v>
      </c>
      <c r="P192" s="46">
        <v>4371</v>
      </c>
      <c r="Q192" s="28">
        <v>0</v>
      </c>
      <c r="R192" s="28">
        <v>29686</v>
      </c>
      <c r="S192" s="28">
        <v>0</v>
      </c>
      <c r="T192" s="28">
        <v>2193</v>
      </c>
      <c r="U192" s="28">
        <v>0</v>
      </c>
      <c r="V192" s="28">
        <v>8632</v>
      </c>
      <c r="W192" s="28">
        <v>0</v>
      </c>
      <c r="X192" s="28">
        <v>1193</v>
      </c>
      <c r="Y192" s="28">
        <v>0</v>
      </c>
      <c r="Z192" s="28">
        <v>109</v>
      </c>
      <c r="AA192" s="28">
        <v>0</v>
      </c>
      <c r="AB192" s="28">
        <v>41813</v>
      </c>
      <c r="AC192" s="31">
        <v>0</v>
      </c>
      <c r="AD192" s="46">
        <v>41813</v>
      </c>
      <c r="AE192" s="28">
        <v>1797</v>
      </c>
      <c r="AF192" s="28">
        <v>157</v>
      </c>
      <c r="AG192" s="28">
        <v>632</v>
      </c>
      <c r="AH192" s="28">
        <v>103</v>
      </c>
      <c r="AI192" s="28">
        <v>30</v>
      </c>
      <c r="AJ192" s="28">
        <v>2719</v>
      </c>
      <c r="AK192" s="46">
        <v>2719</v>
      </c>
      <c r="AL192" s="28">
        <v>0</v>
      </c>
      <c r="AM192" s="28">
        <v>0</v>
      </c>
      <c r="AN192" s="28">
        <v>0</v>
      </c>
      <c r="AO192" s="28">
        <v>0</v>
      </c>
      <c r="AP192" s="28">
        <v>2</v>
      </c>
      <c r="AQ192" s="28">
        <v>0</v>
      </c>
      <c r="AR192" s="28">
        <v>3</v>
      </c>
      <c r="AS192" s="28">
        <v>0</v>
      </c>
      <c r="AT192" s="28">
        <v>0</v>
      </c>
      <c r="AU192" s="28">
        <v>0</v>
      </c>
      <c r="AV192" s="31">
        <v>5</v>
      </c>
      <c r="AW192" s="46">
        <v>0</v>
      </c>
      <c r="AX192" s="28">
        <v>2250</v>
      </c>
      <c r="AY192" s="28">
        <v>0</v>
      </c>
      <c r="AZ192" s="29">
        <v>44993</v>
      </c>
      <c r="BA192" s="30">
        <v>-39328</v>
      </c>
      <c r="BB192" s="30">
        <v>5</v>
      </c>
    </row>
    <row r="193" spans="1:54" x14ac:dyDescent="0.25">
      <c r="A193" s="35">
        <v>335</v>
      </c>
      <c r="B193" s="36" t="s">
        <v>252</v>
      </c>
      <c r="C193" s="28">
        <v>0</v>
      </c>
      <c r="D193" s="28">
        <v>3847</v>
      </c>
      <c r="E193" s="28">
        <v>0</v>
      </c>
      <c r="F193" s="28">
        <v>282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2300</v>
      </c>
      <c r="M193" s="28">
        <v>0</v>
      </c>
      <c r="N193" s="28">
        <v>6429</v>
      </c>
      <c r="O193" s="31">
        <v>0</v>
      </c>
      <c r="P193" s="46">
        <v>6429</v>
      </c>
      <c r="Q193" s="28">
        <v>5200</v>
      </c>
      <c r="R193" s="28">
        <v>416</v>
      </c>
      <c r="S193" s="28">
        <v>2500</v>
      </c>
      <c r="T193" s="28">
        <v>641</v>
      </c>
      <c r="U193" s="28">
        <v>8200</v>
      </c>
      <c r="V193" s="28">
        <v>6197</v>
      </c>
      <c r="W193" s="28">
        <v>0</v>
      </c>
      <c r="X193" s="28">
        <v>0</v>
      </c>
      <c r="Y193" s="28">
        <v>3600</v>
      </c>
      <c r="Z193" s="28">
        <v>1051</v>
      </c>
      <c r="AA193" s="28">
        <v>19500</v>
      </c>
      <c r="AB193" s="28">
        <v>8305</v>
      </c>
      <c r="AC193" s="31">
        <v>19500</v>
      </c>
      <c r="AD193" s="46">
        <v>8305</v>
      </c>
      <c r="AE193" s="28">
        <v>34</v>
      </c>
      <c r="AF193" s="28">
        <v>55</v>
      </c>
      <c r="AG193" s="28">
        <v>128</v>
      </c>
      <c r="AH193" s="28">
        <v>0</v>
      </c>
      <c r="AI193" s="28">
        <v>113</v>
      </c>
      <c r="AJ193" s="28">
        <v>330</v>
      </c>
      <c r="AK193" s="46">
        <v>330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  <c r="AV193" s="31">
        <v>0</v>
      </c>
      <c r="AW193" s="46">
        <v>0</v>
      </c>
      <c r="AX193" s="28">
        <v>0</v>
      </c>
      <c r="AY193" s="28">
        <v>0</v>
      </c>
      <c r="AZ193" s="29">
        <v>44984</v>
      </c>
      <c r="BA193" s="30">
        <v>4436</v>
      </c>
      <c r="BB193" s="30">
        <v>0</v>
      </c>
    </row>
    <row r="194" spans="1:54" x14ac:dyDescent="0.25">
      <c r="A194" s="35">
        <v>944</v>
      </c>
      <c r="B194" s="36" t="s">
        <v>144</v>
      </c>
      <c r="C194" s="28">
        <v>0</v>
      </c>
      <c r="D194" s="28">
        <v>0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31">
        <v>0</v>
      </c>
      <c r="P194" s="46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31">
        <v>0</v>
      </c>
      <c r="AD194" s="46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46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  <c r="AV194" s="31">
        <v>0</v>
      </c>
      <c r="AW194" s="46">
        <v>0</v>
      </c>
      <c r="AX194" s="28">
        <v>0</v>
      </c>
      <c r="AY194" s="28">
        <v>0</v>
      </c>
      <c r="AZ194" s="29">
        <v>44959</v>
      </c>
      <c r="BA194" s="30">
        <v>0</v>
      </c>
      <c r="BB194" s="30">
        <v>0</v>
      </c>
    </row>
    <row r="195" spans="1:54" x14ac:dyDescent="0.25">
      <c r="A195" s="35">
        <v>1740</v>
      </c>
      <c r="B195" s="36" t="s">
        <v>307</v>
      </c>
      <c r="C195" s="28">
        <v>0</v>
      </c>
      <c r="D195" s="28">
        <v>0</v>
      </c>
      <c r="E195" s="28">
        <v>0</v>
      </c>
      <c r="F195" s="28">
        <v>0</v>
      </c>
      <c r="G195" s="28">
        <v>405</v>
      </c>
      <c r="H195" s="28">
        <v>1059</v>
      </c>
      <c r="I195" s="28">
        <v>0</v>
      </c>
      <c r="J195" s="28">
        <v>0</v>
      </c>
      <c r="K195" s="28">
        <v>0</v>
      </c>
      <c r="L195" s="28">
        <v>3236</v>
      </c>
      <c r="M195" s="28">
        <v>405</v>
      </c>
      <c r="N195" s="28">
        <v>4295</v>
      </c>
      <c r="O195" s="31">
        <v>405</v>
      </c>
      <c r="P195" s="46">
        <v>4295</v>
      </c>
      <c r="Q195" s="28">
        <v>0</v>
      </c>
      <c r="R195" s="28">
        <v>11872</v>
      </c>
      <c r="S195" s="28">
        <v>0</v>
      </c>
      <c r="T195" s="28">
        <v>1788</v>
      </c>
      <c r="U195" s="28">
        <v>0</v>
      </c>
      <c r="V195" s="28">
        <v>3084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16744</v>
      </c>
      <c r="AC195" s="31">
        <v>0</v>
      </c>
      <c r="AD195" s="46">
        <v>16744</v>
      </c>
      <c r="AE195" s="28">
        <v>1488</v>
      </c>
      <c r="AF195" s="28">
        <v>335</v>
      </c>
      <c r="AG195" s="28">
        <v>130</v>
      </c>
      <c r="AH195" s="28">
        <v>0</v>
      </c>
      <c r="AI195" s="28">
        <v>0</v>
      </c>
      <c r="AJ195" s="28">
        <v>1953</v>
      </c>
      <c r="AK195" s="46">
        <v>1953</v>
      </c>
      <c r="AL195" s="28">
        <v>0</v>
      </c>
      <c r="AM195" s="28">
        <v>0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  <c r="AV195" s="31">
        <v>0</v>
      </c>
      <c r="AW195" s="46">
        <v>0</v>
      </c>
      <c r="AX195" s="28">
        <v>0</v>
      </c>
      <c r="AY195" s="28">
        <v>0</v>
      </c>
      <c r="AZ195" s="29">
        <v>44619</v>
      </c>
      <c r="BA195" s="30">
        <v>-22587</v>
      </c>
      <c r="BB195" s="30">
        <v>0</v>
      </c>
    </row>
    <row r="196" spans="1:54" x14ac:dyDescent="0.25">
      <c r="A196" s="35">
        <v>946</v>
      </c>
      <c r="B196" s="36" t="s">
        <v>145</v>
      </c>
      <c r="C196" s="28">
        <v>0</v>
      </c>
      <c r="D196" s="28">
        <v>5023</v>
      </c>
      <c r="E196" s="28">
        <v>0</v>
      </c>
      <c r="F196" s="28">
        <v>2200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7223</v>
      </c>
      <c r="O196" s="31">
        <v>0</v>
      </c>
      <c r="P196" s="46">
        <v>7223</v>
      </c>
      <c r="Q196" s="28">
        <v>0</v>
      </c>
      <c r="R196" s="28">
        <v>0</v>
      </c>
      <c r="S196" s="28">
        <v>0</v>
      </c>
      <c r="T196" s="28">
        <v>19808</v>
      </c>
      <c r="U196" s="28">
        <v>0</v>
      </c>
      <c r="V196" s="28">
        <v>4263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24071</v>
      </c>
      <c r="AC196" s="31">
        <v>0</v>
      </c>
      <c r="AD196" s="46">
        <v>24071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46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31">
        <v>0</v>
      </c>
      <c r="AW196" s="46">
        <v>0</v>
      </c>
      <c r="AX196" s="28">
        <v>0</v>
      </c>
      <c r="AY196" s="28">
        <v>0</v>
      </c>
      <c r="AZ196" s="29">
        <v>44619</v>
      </c>
      <c r="BA196" s="30">
        <v>-31294</v>
      </c>
      <c r="BB196" s="30">
        <v>0</v>
      </c>
    </row>
    <row r="197" spans="1:54" x14ac:dyDescent="0.25">
      <c r="A197" s="35">
        <v>356</v>
      </c>
      <c r="B197" s="36" t="s">
        <v>254</v>
      </c>
      <c r="C197" s="28">
        <v>0</v>
      </c>
      <c r="D197" s="28">
        <v>83418</v>
      </c>
      <c r="E197" s="28">
        <v>0</v>
      </c>
      <c r="F197" s="28">
        <v>24115</v>
      </c>
      <c r="G197" s="28">
        <v>0</v>
      </c>
      <c r="H197" s="28">
        <v>30539</v>
      </c>
      <c r="I197" s="28">
        <v>0</v>
      </c>
      <c r="J197" s="28">
        <v>13204</v>
      </c>
      <c r="K197" s="28">
        <v>0</v>
      </c>
      <c r="L197" s="28">
        <v>8522</v>
      </c>
      <c r="M197" s="28">
        <v>0</v>
      </c>
      <c r="N197" s="28">
        <v>159798</v>
      </c>
      <c r="O197" s="31">
        <v>0</v>
      </c>
      <c r="P197" s="46">
        <v>159798</v>
      </c>
      <c r="Q197" s="28">
        <v>0</v>
      </c>
      <c r="R197" s="28">
        <v>21773</v>
      </c>
      <c r="S197" s="28">
        <v>0</v>
      </c>
      <c r="T197" s="28">
        <v>3070</v>
      </c>
      <c r="U197" s="28">
        <v>0</v>
      </c>
      <c r="V197" s="28">
        <v>2978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27821</v>
      </c>
      <c r="AC197" s="31">
        <v>0</v>
      </c>
      <c r="AD197" s="46">
        <v>27821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46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31">
        <v>0</v>
      </c>
      <c r="AW197" s="46">
        <v>0</v>
      </c>
      <c r="AX197" s="28">
        <v>0</v>
      </c>
      <c r="AY197" s="28">
        <v>0</v>
      </c>
      <c r="AZ197" s="29">
        <v>44985</v>
      </c>
      <c r="BA197" s="30">
        <v>-187619</v>
      </c>
      <c r="BB197" s="30">
        <v>0</v>
      </c>
    </row>
    <row r="198" spans="1:54" x14ac:dyDescent="0.25">
      <c r="A198" s="35">
        <v>569</v>
      </c>
      <c r="B198" s="36" t="s">
        <v>90</v>
      </c>
      <c r="C198" s="28">
        <v>-236</v>
      </c>
      <c r="D198" s="28">
        <v>3496</v>
      </c>
      <c r="E198" s="28">
        <v>-39</v>
      </c>
      <c r="F198" s="28">
        <v>958</v>
      </c>
      <c r="G198" s="28">
        <v>-226</v>
      </c>
      <c r="H198" s="28">
        <v>3355</v>
      </c>
      <c r="I198" s="28">
        <v>1598</v>
      </c>
      <c r="J198" s="28">
        <v>778</v>
      </c>
      <c r="K198" s="28">
        <v>1021</v>
      </c>
      <c r="L198" s="28">
        <v>98</v>
      </c>
      <c r="M198" s="28">
        <v>2118</v>
      </c>
      <c r="N198" s="28">
        <v>8685</v>
      </c>
      <c r="O198" s="31">
        <v>2118</v>
      </c>
      <c r="P198" s="46">
        <v>8685</v>
      </c>
      <c r="Q198" s="28">
        <v>0</v>
      </c>
      <c r="R198" s="28">
        <v>21764</v>
      </c>
      <c r="S198" s="28">
        <v>0</v>
      </c>
      <c r="T198" s="28">
        <v>4234</v>
      </c>
      <c r="U198" s="28">
        <v>0</v>
      </c>
      <c r="V198" s="28">
        <v>3011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29009</v>
      </c>
      <c r="AC198" s="31">
        <v>0</v>
      </c>
      <c r="AD198" s="46">
        <v>29009</v>
      </c>
      <c r="AE198" s="28">
        <v>2250</v>
      </c>
      <c r="AF198" s="28">
        <v>162</v>
      </c>
      <c r="AG198" s="28">
        <v>192</v>
      </c>
      <c r="AH198" s="28">
        <v>0</v>
      </c>
      <c r="AI198" s="28">
        <v>0</v>
      </c>
      <c r="AJ198" s="28">
        <v>2604</v>
      </c>
      <c r="AK198" s="46">
        <v>2604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31">
        <v>0</v>
      </c>
      <c r="AW198" s="46">
        <v>0</v>
      </c>
      <c r="AX198" s="28">
        <v>0</v>
      </c>
      <c r="AY198" s="28">
        <v>0</v>
      </c>
      <c r="AZ198" s="29">
        <v>44984</v>
      </c>
      <c r="BA198" s="30">
        <v>-38180</v>
      </c>
      <c r="BB198" s="30">
        <v>0</v>
      </c>
    </row>
    <row r="199" spans="1:54" x14ac:dyDescent="0.25">
      <c r="A199" s="35">
        <v>267</v>
      </c>
      <c r="B199" s="36" t="s">
        <v>41</v>
      </c>
      <c r="C199" s="28">
        <v>0</v>
      </c>
      <c r="D199" s="28">
        <v>450</v>
      </c>
      <c r="E199" s="28">
        <v>0</v>
      </c>
      <c r="F199" s="28">
        <v>2500</v>
      </c>
      <c r="G199" s="28">
        <v>0</v>
      </c>
      <c r="H199" s="28">
        <v>400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3350</v>
      </c>
      <c r="O199" s="31">
        <v>0</v>
      </c>
      <c r="P199" s="46">
        <v>3350</v>
      </c>
      <c r="Q199" s="28">
        <v>0</v>
      </c>
      <c r="R199" s="28">
        <v>20037</v>
      </c>
      <c r="S199" s="28">
        <v>0</v>
      </c>
      <c r="T199" s="28">
        <v>21852</v>
      </c>
      <c r="U199" s="28">
        <v>0</v>
      </c>
      <c r="V199" s="28">
        <v>9173</v>
      </c>
      <c r="W199" s="28">
        <v>0</v>
      </c>
      <c r="X199" s="28">
        <v>1037</v>
      </c>
      <c r="Y199" s="28">
        <v>0</v>
      </c>
      <c r="Z199" s="28">
        <v>0</v>
      </c>
      <c r="AA199" s="28">
        <v>0</v>
      </c>
      <c r="AB199" s="28">
        <v>52099</v>
      </c>
      <c r="AC199" s="31">
        <v>0</v>
      </c>
      <c r="AD199" s="46">
        <v>52099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46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31">
        <v>0</v>
      </c>
      <c r="AW199" s="46">
        <v>0</v>
      </c>
      <c r="AX199" s="28">
        <v>0</v>
      </c>
      <c r="AY199" s="28">
        <v>0</v>
      </c>
      <c r="AZ199" s="29">
        <v>44974</v>
      </c>
      <c r="BA199" s="30">
        <v>-55449</v>
      </c>
      <c r="BB199" s="30">
        <v>0</v>
      </c>
    </row>
    <row r="200" spans="1:54" x14ac:dyDescent="0.25">
      <c r="A200" s="35">
        <v>268</v>
      </c>
      <c r="B200" s="36" t="s">
        <v>42</v>
      </c>
      <c r="C200" s="28">
        <v>2669</v>
      </c>
      <c r="D200" s="28">
        <v>33583</v>
      </c>
      <c r="E200" s="28">
        <v>695</v>
      </c>
      <c r="F200" s="28">
        <v>58349</v>
      </c>
      <c r="G200" s="28">
        <v>8931</v>
      </c>
      <c r="H200" s="28">
        <v>107709</v>
      </c>
      <c r="I200" s="28">
        <v>11087</v>
      </c>
      <c r="J200" s="28">
        <v>53430</v>
      </c>
      <c r="K200" s="28">
        <v>5476</v>
      </c>
      <c r="L200" s="28">
        <v>22894</v>
      </c>
      <c r="M200" s="28">
        <v>28858</v>
      </c>
      <c r="N200" s="28">
        <v>275965</v>
      </c>
      <c r="O200" s="31">
        <v>28858</v>
      </c>
      <c r="P200" s="46">
        <v>275965</v>
      </c>
      <c r="Q200" s="28">
        <v>0</v>
      </c>
      <c r="R200" s="28">
        <v>138334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138334</v>
      </c>
      <c r="AC200" s="31">
        <v>0</v>
      </c>
      <c r="AD200" s="46">
        <v>138334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46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  <c r="AV200" s="31">
        <v>0</v>
      </c>
      <c r="AW200" s="46">
        <v>0</v>
      </c>
      <c r="AX200" s="28">
        <v>0</v>
      </c>
      <c r="AY200" s="28">
        <v>0</v>
      </c>
      <c r="AZ200" s="29">
        <v>44971</v>
      </c>
      <c r="BA200" s="30">
        <v>-385441</v>
      </c>
      <c r="BB200" s="30">
        <v>0</v>
      </c>
    </row>
    <row r="201" spans="1:54" x14ac:dyDescent="0.25">
      <c r="A201" s="35">
        <v>1930</v>
      </c>
      <c r="B201" s="36" t="s">
        <v>245</v>
      </c>
      <c r="C201" s="28">
        <v>-1797</v>
      </c>
      <c r="D201" s="28">
        <v>66158</v>
      </c>
      <c r="E201" s="28">
        <v>-1607</v>
      </c>
      <c r="F201" s="28">
        <v>25770</v>
      </c>
      <c r="G201" s="28">
        <v>-2392</v>
      </c>
      <c r="H201" s="28">
        <v>52503</v>
      </c>
      <c r="I201" s="28">
        <v>383</v>
      </c>
      <c r="J201" s="28">
        <v>7267</v>
      </c>
      <c r="K201" s="28">
        <v>2947</v>
      </c>
      <c r="L201" s="28">
        <v>10192</v>
      </c>
      <c r="M201" s="28">
        <v>-2466</v>
      </c>
      <c r="N201" s="28">
        <v>161890</v>
      </c>
      <c r="O201" s="31">
        <v>-2466</v>
      </c>
      <c r="P201" s="46">
        <v>161890</v>
      </c>
      <c r="Q201" s="28">
        <v>0</v>
      </c>
      <c r="R201" s="28">
        <v>61441</v>
      </c>
      <c r="S201" s="28">
        <v>0</v>
      </c>
      <c r="T201" s="28">
        <v>20884</v>
      </c>
      <c r="U201" s="28">
        <v>0</v>
      </c>
      <c r="V201" s="28">
        <v>24064</v>
      </c>
      <c r="W201" s="28">
        <v>0</v>
      </c>
      <c r="X201" s="28">
        <v>1511</v>
      </c>
      <c r="Y201" s="28">
        <v>0</v>
      </c>
      <c r="Z201" s="28">
        <v>1236</v>
      </c>
      <c r="AA201" s="28">
        <v>0</v>
      </c>
      <c r="AB201" s="28">
        <v>109136</v>
      </c>
      <c r="AC201" s="31">
        <v>0</v>
      </c>
      <c r="AD201" s="46">
        <v>109136</v>
      </c>
      <c r="AE201" s="28">
        <v>3685</v>
      </c>
      <c r="AF201" s="28">
        <v>953</v>
      </c>
      <c r="AG201" s="28">
        <v>655</v>
      </c>
      <c r="AH201" s="28">
        <v>247</v>
      </c>
      <c r="AI201" s="28">
        <v>217</v>
      </c>
      <c r="AJ201" s="28">
        <v>5757</v>
      </c>
      <c r="AK201" s="46">
        <v>5757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31">
        <v>0</v>
      </c>
      <c r="AW201" s="46">
        <v>0</v>
      </c>
      <c r="AX201" s="28">
        <v>0</v>
      </c>
      <c r="AY201" s="28">
        <v>0</v>
      </c>
      <c r="AZ201" s="29">
        <v>44965</v>
      </c>
      <c r="BA201" s="30">
        <v>-279249</v>
      </c>
      <c r="BB201" s="30">
        <v>0</v>
      </c>
    </row>
    <row r="202" spans="1:54" x14ac:dyDescent="0.25">
      <c r="A202" s="35">
        <v>1970</v>
      </c>
      <c r="B202" s="36" t="s">
        <v>201</v>
      </c>
      <c r="C202" s="28">
        <v>0</v>
      </c>
      <c r="D202" s="28">
        <v>59386</v>
      </c>
      <c r="E202" s="28">
        <v>0</v>
      </c>
      <c r="F202" s="28">
        <v>22914</v>
      </c>
      <c r="G202" s="28">
        <v>0</v>
      </c>
      <c r="H202" s="28">
        <v>48827</v>
      </c>
      <c r="I202" s="28">
        <v>0</v>
      </c>
      <c r="J202" s="28">
        <v>4338</v>
      </c>
      <c r="K202" s="28">
        <v>-1889</v>
      </c>
      <c r="L202" s="28">
        <v>1218</v>
      </c>
      <c r="M202" s="28">
        <v>-1889</v>
      </c>
      <c r="N202" s="28">
        <v>136683</v>
      </c>
      <c r="O202" s="31">
        <v>-1889</v>
      </c>
      <c r="P202" s="46">
        <v>136683</v>
      </c>
      <c r="Q202" s="28">
        <v>0</v>
      </c>
      <c r="R202" s="28">
        <v>85996</v>
      </c>
      <c r="S202" s="28">
        <v>0</v>
      </c>
      <c r="T202" s="28">
        <v>753</v>
      </c>
      <c r="U202" s="28">
        <v>0</v>
      </c>
      <c r="V202" s="28">
        <v>3312</v>
      </c>
      <c r="W202" s="28">
        <v>0</v>
      </c>
      <c r="X202" s="28">
        <v>0</v>
      </c>
      <c r="Y202" s="28">
        <v>0</v>
      </c>
      <c r="Z202" s="28">
        <v>486</v>
      </c>
      <c r="AA202" s="28">
        <v>0</v>
      </c>
      <c r="AB202" s="28">
        <v>90547</v>
      </c>
      <c r="AC202" s="31">
        <v>0</v>
      </c>
      <c r="AD202" s="46">
        <v>90547</v>
      </c>
      <c r="AE202" s="28">
        <v>-46</v>
      </c>
      <c r="AF202" s="28">
        <v>0</v>
      </c>
      <c r="AG202" s="28">
        <v>0</v>
      </c>
      <c r="AH202" s="28">
        <v>0</v>
      </c>
      <c r="AI202" s="28">
        <v>0</v>
      </c>
      <c r="AJ202" s="28">
        <v>-46</v>
      </c>
      <c r="AK202" s="46">
        <v>-46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31">
        <v>0</v>
      </c>
      <c r="AW202" s="46">
        <v>0</v>
      </c>
      <c r="AX202" s="28">
        <v>0</v>
      </c>
      <c r="AY202" s="28">
        <v>0</v>
      </c>
      <c r="AZ202" s="29">
        <v>44984</v>
      </c>
      <c r="BA202" s="30">
        <v>-229073</v>
      </c>
      <c r="BB202" s="30">
        <v>0</v>
      </c>
    </row>
    <row r="203" spans="1:54" x14ac:dyDescent="0.25">
      <c r="A203" s="35">
        <v>1695</v>
      </c>
      <c r="B203" s="36" t="s">
        <v>162</v>
      </c>
      <c r="C203" s="28">
        <v>0</v>
      </c>
      <c r="D203" s="28">
        <v>2552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2552</v>
      </c>
      <c r="O203" s="31">
        <v>0</v>
      </c>
      <c r="P203" s="46">
        <v>2552</v>
      </c>
      <c r="Q203" s="28">
        <v>0</v>
      </c>
      <c r="R203" s="28">
        <v>3806</v>
      </c>
      <c r="S203" s="28">
        <v>0</v>
      </c>
      <c r="T203" s="28">
        <v>0</v>
      </c>
      <c r="U203" s="28">
        <v>0</v>
      </c>
      <c r="V203" s="28">
        <v>2481</v>
      </c>
      <c r="W203" s="28">
        <v>0</v>
      </c>
      <c r="X203" s="28">
        <v>0</v>
      </c>
      <c r="Y203" s="28">
        <v>0</v>
      </c>
      <c r="Z203" s="28">
        <v>254</v>
      </c>
      <c r="AA203" s="28">
        <v>0</v>
      </c>
      <c r="AB203" s="28">
        <v>6541</v>
      </c>
      <c r="AC203" s="31">
        <v>0</v>
      </c>
      <c r="AD203" s="46">
        <v>6541</v>
      </c>
      <c r="AE203" s="28">
        <v>431</v>
      </c>
      <c r="AF203" s="28">
        <v>0</v>
      </c>
      <c r="AG203" s="28">
        <v>70</v>
      </c>
      <c r="AH203" s="28">
        <v>0</v>
      </c>
      <c r="AI203" s="28">
        <v>26</v>
      </c>
      <c r="AJ203" s="28">
        <v>527</v>
      </c>
      <c r="AK203" s="46">
        <v>527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31">
        <v>0</v>
      </c>
      <c r="AW203" s="46">
        <v>0</v>
      </c>
      <c r="AX203" s="28">
        <v>0</v>
      </c>
      <c r="AY203" s="28">
        <v>0</v>
      </c>
      <c r="AZ203" s="29">
        <v>44971</v>
      </c>
      <c r="BA203" s="30">
        <v>-9620</v>
      </c>
      <c r="BB203" s="30">
        <v>0</v>
      </c>
    </row>
    <row r="204" spans="1:54" x14ac:dyDescent="0.25">
      <c r="A204" s="35">
        <v>1699</v>
      </c>
      <c r="B204" s="36" t="s">
        <v>163</v>
      </c>
      <c r="C204" s="28">
        <v>0</v>
      </c>
      <c r="D204" s="28">
        <v>0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31">
        <v>0</v>
      </c>
      <c r="P204" s="46">
        <v>0</v>
      </c>
      <c r="Q204" s="28">
        <v>0</v>
      </c>
      <c r="R204" s="28">
        <v>0</v>
      </c>
      <c r="S204" s="28">
        <v>0</v>
      </c>
      <c r="T204" s="28">
        <v>61958</v>
      </c>
      <c r="U204" s="28">
        <v>0</v>
      </c>
      <c r="V204" s="28">
        <v>5363</v>
      </c>
      <c r="W204" s="28">
        <v>0</v>
      </c>
      <c r="X204" s="28">
        <v>6258</v>
      </c>
      <c r="Y204" s="28">
        <v>0</v>
      </c>
      <c r="Z204" s="28">
        <v>676</v>
      </c>
      <c r="AA204" s="28">
        <v>0</v>
      </c>
      <c r="AB204" s="28">
        <v>74255</v>
      </c>
      <c r="AC204" s="31">
        <v>0</v>
      </c>
      <c r="AD204" s="46">
        <v>74255</v>
      </c>
      <c r="AE204" s="28">
        <v>0</v>
      </c>
      <c r="AF204" s="28">
        <v>1927</v>
      </c>
      <c r="AG204" s="28">
        <v>212</v>
      </c>
      <c r="AH204" s="28">
        <v>27</v>
      </c>
      <c r="AI204" s="28">
        <v>17</v>
      </c>
      <c r="AJ204" s="28">
        <v>2183</v>
      </c>
      <c r="AK204" s="46">
        <v>2183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  <c r="AV204" s="31">
        <v>0</v>
      </c>
      <c r="AW204" s="46">
        <v>0</v>
      </c>
      <c r="AX204" s="28">
        <v>0</v>
      </c>
      <c r="AY204" s="28">
        <v>0</v>
      </c>
      <c r="AZ204" s="29">
        <v>44970</v>
      </c>
      <c r="BA204" s="30">
        <v>-76438</v>
      </c>
      <c r="BB204" s="30">
        <v>0</v>
      </c>
    </row>
    <row r="205" spans="1:54" x14ac:dyDescent="0.25">
      <c r="A205" s="35">
        <v>171</v>
      </c>
      <c r="B205" s="36" t="s">
        <v>207</v>
      </c>
      <c r="C205" s="28">
        <v>461</v>
      </c>
      <c r="D205" s="28">
        <v>12012</v>
      </c>
      <c r="E205" s="28">
        <v>0</v>
      </c>
      <c r="F205" s="28">
        <v>7639</v>
      </c>
      <c r="G205" s="28">
        <v>131</v>
      </c>
      <c r="H205" s="28">
        <v>25960</v>
      </c>
      <c r="I205" s="28">
        <v>0</v>
      </c>
      <c r="J205" s="28">
        <v>3656</v>
      </c>
      <c r="K205" s="28">
        <v>498</v>
      </c>
      <c r="L205" s="28">
        <v>1761</v>
      </c>
      <c r="M205" s="28">
        <v>1090</v>
      </c>
      <c r="N205" s="28">
        <v>51028</v>
      </c>
      <c r="O205" s="31">
        <v>1090</v>
      </c>
      <c r="P205" s="46">
        <v>51028</v>
      </c>
      <c r="Q205" s="28">
        <v>0</v>
      </c>
      <c r="R205" s="28">
        <v>26222</v>
      </c>
      <c r="S205" s="28">
        <v>0</v>
      </c>
      <c r="T205" s="28">
        <v>16842</v>
      </c>
      <c r="U205" s="28">
        <v>0</v>
      </c>
      <c r="V205" s="28">
        <v>25456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68520</v>
      </c>
      <c r="AC205" s="31">
        <v>0</v>
      </c>
      <c r="AD205" s="46">
        <v>68520</v>
      </c>
      <c r="AE205" s="28">
        <v>2636</v>
      </c>
      <c r="AF205" s="28">
        <v>1637</v>
      </c>
      <c r="AG205" s="28">
        <v>675</v>
      </c>
      <c r="AH205" s="28">
        <v>0</v>
      </c>
      <c r="AI205" s="28">
        <v>0</v>
      </c>
      <c r="AJ205" s="28">
        <v>4948</v>
      </c>
      <c r="AK205" s="46">
        <v>4948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  <c r="AV205" s="31">
        <v>0</v>
      </c>
      <c r="AW205" s="46">
        <v>0</v>
      </c>
      <c r="AX205" s="28">
        <v>0</v>
      </c>
      <c r="AY205" s="28">
        <v>0</v>
      </c>
      <c r="AZ205" s="29">
        <v>44980</v>
      </c>
      <c r="BA205" s="30">
        <v>-123406</v>
      </c>
      <c r="BB205" s="30">
        <v>0</v>
      </c>
    </row>
    <row r="206" spans="1:54" x14ac:dyDescent="0.25">
      <c r="A206" s="35">
        <v>575</v>
      </c>
      <c r="B206" s="36" t="s">
        <v>91</v>
      </c>
      <c r="C206" s="28">
        <v>831</v>
      </c>
      <c r="D206" s="28">
        <v>12109</v>
      </c>
      <c r="E206" s="28">
        <v>0</v>
      </c>
      <c r="F206" s="28">
        <v>9686</v>
      </c>
      <c r="G206" s="28">
        <v>702</v>
      </c>
      <c r="H206" s="28">
        <v>25526</v>
      </c>
      <c r="I206" s="28">
        <v>0</v>
      </c>
      <c r="J206" s="28">
        <v>4128</v>
      </c>
      <c r="K206" s="28">
        <v>1714</v>
      </c>
      <c r="L206" s="28">
        <v>5485</v>
      </c>
      <c r="M206" s="28">
        <v>3247</v>
      </c>
      <c r="N206" s="28">
        <v>56934</v>
      </c>
      <c r="O206" s="31">
        <v>3247</v>
      </c>
      <c r="P206" s="46">
        <v>56934</v>
      </c>
      <c r="Q206" s="28">
        <v>0</v>
      </c>
      <c r="R206" s="28">
        <v>63814</v>
      </c>
      <c r="S206" s="28">
        <v>0</v>
      </c>
      <c r="T206" s="28">
        <v>27803</v>
      </c>
      <c r="U206" s="28">
        <v>0</v>
      </c>
      <c r="V206" s="28">
        <v>21722</v>
      </c>
      <c r="W206" s="28">
        <v>0</v>
      </c>
      <c r="X206" s="28">
        <v>971</v>
      </c>
      <c r="Y206" s="28">
        <v>0</v>
      </c>
      <c r="Z206" s="28">
        <v>6175</v>
      </c>
      <c r="AA206" s="28">
        <v>0</v>
      </c>
      <c r="AB206" s="28">
        <v>120485</v>
      </c>
      <c r="AC206" s="31">
        <v>0</v>
      </c>
      <c r="AD206" s="46">
        <v>120485</v>
      </c>
      <c r="AE206" s="28">
        <v>6670</v>
      </c>
      <c r="AF206" s="28">
        <v>1413</v>
      </c>
      <c r="AG206" s="28">
        <v>847</v>
      </c>
      <c r="AH206" s="28">
        <v>98</v>
      </c>
      <c r="AI206" s="28">
        <v>40</v>
      </c>
      <c r="AJ206" s="28">
        <v>9068</v>
      </c>
      <c r="AK206" s="46">
        <v>9068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31">
        <v>0</v>
      </c>
      <c r="AW206" s="46">
        <v>0</v>
      </c>
      <c r="AX206" s="28">
        <v>0</v>
      </c>
      <c r="AY206" s="28">
        <v>0</v>
      </c>
      <c r="AZ206" s="29">
        <v>44972</v>
      </c>
      <c r="BA206" s="30">
        <v>-183240</v>
      </c>
      <c r="BB206" s="30">
        <v>0</v>
      </c>
    </row>
    <row r="207" spans="1:54" ht="22.5" x14ac:dyDescent="0.25">
      <c r="A207" s="35">
        <v>820</v>
      </c>
      <c r="B207" s="36" t="s">
        <v>130</v>
      </c>
      <c r="C207" s="28">
        <v>0</v>
      </c>
      <c r="D207" s="28">
        <v>8329</v>
      </c>
      <c r="E207" s="28">
        <v>0</v>
      </c>
      <c r="F207" s="28">
        <v>0</v>
      </c>
      <c r="G207" s="28">
        <v>0</v>
      </c>
      <c r="H207" s="28">
        <v>1208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9537</v>
      </c>
      <c r="O207" s="31">
        <v>0</v>
      </c>
      <c r="P207" s="46">
        <v>9537</v>
      </c>
      <c r="Q207" s="28">
        <v>0</v>
      </c>
      <c r="R207" s="28">
        <v>9574</v>
      </c>
      <c r="S207" s="28">
        <v>0</v>
      </c>
      <c r="T207" s="28">
        <v>0</v>
      </c>
      <c r="U207" s="28">
        <v>0</v>
      </c>
      <c r="V207" s="28">
        <v>1352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10926</v>
      </c>
      <c r="AC207" s="31">
        <v>0</v>
      </c>
      <c r="AD207" s="46">
        <v>10926</v>
      </c>
      <c r="AE207" s="28">
        <v>558</v>
      </c>
      <c r="AF207" s="28">
        <v>0</v>
      </c>
      <c r="AG207" s="28">
        <v>124</v>
      </c>
      <c r="AH207" s="28">
        <v>0</v>
      </c>
      <c r="AI207" s="28">
        <v>0</v>
      </c>
      <c r="AJ207" s="28">
        <v>682</v>
      </c>
      <c r="AK207" s="46">
        <v>682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31">
        <v>0</v>
      </c>
      <c r="AW207" s="46">
        <v>0</v>
      </c>
      <c r="AX207" s="28">
        <v>0</v>
      </c>
      <c r="AY207" s="28">
        <v>0</v>
      </c>
      <c r="AZ207" s="29">
        <v>44960</v>
      </c>
      <c r="BA207" s="30">
        <v>-21145</v>
      </c>
      <c r="BB207" s="30">
        <v>0</v>
      </c>
    </row>
    <row r="208" spans="1:54" x14ac:dyDescent="0.25">
      <c r="A208" s="35">
        <v>302</v>
      </c>
      <c r="B208" s="36" t="s">
        <v>311</v>
      </c>
      <c r="C208" s="28">
        <v>0</v>
      </c>
      <c r="D208" s="28">
        <v>0</v>
      </c>
      <c r="E208" s="28">
        <v>0</v>
      </c>
      <c r="F208" s="28">
        <v>967</v>
      </c>
      <c r="G208" s="28">
        <v>0</v>
      </c>
      <c r="H208" s="28">
        <v>2118</v>
      </c>
      <c r="I208" s="28">
        <v>0</v>
      </c>
      <c r="J208" s="28">
        <v>600</v>
      </c>
      <c r="K208" s="28">
        <v>0</v>
      </c>
      <c r="L208" s="28">
        <v>0</v>
      </c>
      <c r="M208" s="28">
        <v>0</v>
      </c>
      <c r="N208" s="28">
        <v>3685</v>
      </c>
      <c r="O208" s="31">
        <v>0</v>
      </c>
      <c r="P208" s="46">
        <v>3685</v>
      </c>
      <c r="Q208" s="28">
        <v>0</v>
      </c>
      <c r="R208" s="28">
        <v>75914</v>
      </c>
      <c r="S208" s="28">
        <v>0</v>
      </c>
      <c r="T208" s="28">
        <v>9262</v>
      </c>
      <c r="U208" s="28">
        <v>0</v>
      </c>
      <c r="V208" s="28">
        <v>2328</v>
      </c>
      <c r="W208" s="28">
        <v>0</v>
      </c>
      <c r="X208" s="28">
        <v>1293</v>
      </c>
      <c r="Y208" s="28">
        <v>0</v>
      </c>
      <c r="Z208" s="28">
        <v>255</v>
      </c>
      <c r="AA208" s="28">
        <v>0</v>
      </c>
      <c r="AB208" s="28">
        <v>89052</v>
      </c>
      <c r="AC208" s="31">
        <v>0</v>
      </c>
      <c r="AD208" s="46">
        <v>89052</v>
      </c>
      <c r="AE208" s="28">
        <v>2796</v>
      </c>
      <c r="AF208" s="28">
        <v>631</v>
      </c>
      <c r="AG208" s="28">
        <v>139</v>
      </c>
      <c r="AH208" s="28">
        <v>0</v>
      </c>
      <c r="AI208" s="28">
        <v>0</v>
      </c>
      <c r="AJ208" s="28">
        <v>3566</v>
      </c>
      <c r="AK208" s="46">
        <v>3566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  <c r="AV208" s="31">
        <v>0</v>
      </c>
      <c r="AW208" s="46">
        <v>0</v>
      </c>
      <c r="AX208" s="28">
        <v>0</v>
      </c>
      <c r="AY208" s="28">
        <v>0</v>
      </c>
      <c r="AZ208" s="29">
        <v>44979</v>
      </c>
      <c r="BA208" s="30">
        <v>-96303</v>
      </c>
      <c r="BB208" s="30">
        <v>0</v>
      </c>
    </row>
    <row r="209" spans="1:54" x14ac:dyDescent="0.25">
      <c r="A209" s="35">
        <v>579</v>
      </c>
      <c r="B209" s="36" t="s">
        <v>92</v>
      </c>
      <c r="C209" s="28">
        <v>-362</v>
      </c>
      <c r="D209" s="28">
        <v>8520</v>
      </c>
      <c r="E209" s="28">
        <v>1827</v>
      </c>
      <c r="F209" s="28">
        <v>5231</v>
      </c>
      <c r="G209" s="28">
        <v>890</v>
      </c>
      <c r="H209" s="28">
        <v>9073</v>
      </c>
      <c r="I209" s="28">
        <v>535</v>
      </c>
      <c r="J209" s="28">
        <v>7516</v>
      </c>
      <c r="K209" s="28">
        <v>282</v>
      </c>
      <c r="L209" s="28">
        <v>2388</v>
      </c>
      <c r="M209" s="28">
        <v>3172</v>
      </c>
      <c r="N209" s="28">
        <v>32728</v>
      </c>
      <c r="O209" s="31">
        <v>3172</v>
      </c>
      <c r="P209" s="46">
        <v>32728</v>
      </c>
      <c r="Q209" s="28">
        <v>0</v>
      </c>
      <c r="R209" s="28">
        <v>21078</v>
      </c>
      <c r="S209" s="28">
        <v>0</v>
      </c>
      <c r="T209" s="28">
        <v>4113</v>
      </c>
      <c r="U209" s="28">
        <v>0</v>
      </c>
      <c r="V209" s="28">
        <v>1721</v>
      </c>
      <c r="W209" s="28">
        <v>0</v>
      </c>
      <c r="X209" s="28">
        <v>563</v>
      </c>
      <c r="Y209" s="28">
        <v>0</v>
      </c>
      <c r="Z209" s="28">
        <v>0</v>
      </c>
      <c r="AA209" s="28">
        <v>0</v>
      </c>
      <c r="AB209" s="28">
        <v>27475</v>
      </c>
      <c r="AC209" s="31">
        <v>0</v>
      </c>
      <c r="AD209" s="46">
        <v>27475</v>
      </c>
      <c r="AE209" s="28">
        <v>945</v>
      </c>
      <c r="AF209" s="28">
        <v>308</v>
      </c>
      <c r="AG209" s="28">
        <v>91</v>
      </c>
      <c r="AH209" s="28">
        <v>103</v>
      </c>
      <c r="AI209" s="28">
        <v>0</v>
      </c>
      <c r="AJ209" s="28">
        <v>1447</v>
      </c>
      <c r="AK209" s="46">
        <v>1447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31">
        <v>0</v>
      </c>
      <c r="AW209" s="46">
        <v>0</v>
      </c>
      <c r="AX209" s="28">
        <v>0</v>
      </c>
      <c r="AY209" s="28">
        <v>0</v>
      </c>
      <c r="AZ209" s="29">
        <v>44973</v>
      </c>
      <c r="BA209" s="30">
        <v>-58478</v>
      </c>
      <c r="BB209" s="30">
        <v>0</v>
      </c>
    </row>
    <row r="210" spans="1:54" x14ac:dyDescent="0.25">
      <c r="A210" s="35">
        <v>823</v>
      </c>
      <c r="B210" s="36" t="s">
        <v>131</v>
      </c>
      <c r="C210" s="28">
        <v>0</v>
      </c>
      <c r="D210" s="28">
        <v>0</v>
      </c>
      <c r="E210" s="28">
        <v>0</v>
      </c>
      <c r="F210" s="28">
        <v>0</v>
      </c>
      <c r="G210" s="28">
        <v>1386</v>
      </c>
      <c r="H210" s="28">
        <v>225</v>
      </c>
      <c r="I210" s="28">
        <v>0</v>
      </c>
      <c r="J210" s="28">
        <v>225</v>
      </c>
      <c r="K210" s="28">
        <v>334</v>
      </c>
      <c r="L210" s="28">
        <v>228</v>
      </c>
      <c r="M210" s="28">
        <v>1720</v>
      </c>
      <c r="N210" s="28">
        <v>678</v>
      </c>
      <c r="O210" s="31">
        <v>1720</v>
      </c>
      <c r="P210" s="46">
        <v>678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882</v>
      </c>
      <c r="W210" s="28">
        <v>0</v>
      </c>
      <c r="X210" s="28">
        <v>11477</v>
      </c>
      <c r="Y210" s="28">
        <v>0</v>
      </c>
      <c r="Z210" s="28">
        <v>20556</v>
      </c>
      <c r="AA210" s="28">
        <v>0</v>
      </c>
      <c r="AB210" s="28">
        <v>32915</v>
      </c>
      <c r="AC210" s="31">
        <v>0</v>
      </c>
      <c r="AD210" s="46">
        <v>32915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46">
        <v>0</v>
      </c>
      <c r="AL210" s="28">
        <v>0</v>
      </c>
      <c r="AM210" s="28">
        <v>1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28">
        <v>0</v>
      </c>
      <c r="AU210" s="28">
        <v>0</v>
      </c>
      <c r="AV210" s="31">
        <v>0</v>
      </c>
      <c r="AW210" s="46">
        <v>1</v>
      </c>
      <c r="AX210" s="28">
        <v>0</v>
      </c>
      <c r="AY210" s="28">
        <v>800</v>
      </c>
      <c r="AZ210" s="29">
        <v>44970</v>
      </c>
      <c r="BA210" s="30">
        <v>-31073</v>
      </c>
      <c r="BB210" s="30">
        <v>1</v>
      </c>
    </row>
    <row r="211" spans="1:54" x14ac:dyDescent="0.25">
      <c r="A211" s="35">
        <v>824</v>
      </c>
      <c r="B211" s="36" t="s">
        <v>318</v>
      </c>
      <c r="C211" s="28">
        <v>0</v>
      </c>
      <c r="D211" s="28">
        <v>21459</v>
      </c>
      <c r="E211" s="28">
        <v>0</v>
      </c>
      <c r="F211" s="28">
        <v>9201</v>
      </c>
      <c r="G211" s="28">
        <v>0</v>
      </c>
      <c r="H211" s="28">
        <v>17837</v>
      </c>
      <c r="I211" s="28">
        <v>0</v>
      </c>
      <c r="J211" s="28">
        <v>706</v>
      </c>
      <c r="K211" s="28">
        <v>7140</v>
      </c>
      <c r="L211" s="28">
        <v>0</v>
      </c>
      <c r="M211" s="28">
        <v>7140</v>
      </c>
      <c r="N211" s="28">
        <v>49203</v>
      </c>
      <c r="O211" s="31">
        <v>7140</v>
      </c>
      <c r="P211" s="46">
        <v>49203</v>
      </c>
      <c r="Q211" s="28">
        <v>0</v>
      </c>
      <c r="R211" s="28">
        <v>45075</v>
      </c>
      <c r="S211" s="28">
        <v>0</v>
      </c>
      <c r="T211" s="28">
        <v>3791</v>
      </c>
      <c r="U211" s="28">
        <v>0</v>
      </c>
      <c r="V211" s="28">
        <v>3284</v>
      </c>
      <c r="W211" s="28">
        <v>0</v>
      </c>
      <c r="X211" s="28">
        <v>3045</v>
      </c>
      <c r="Y211" s="28">
        <v>0</v>
      </c>
      <c r="Z211" s="28">
        <v>0</v>
      </c>
      <c r="AA211" s="28">
        <v>0</v>
      </c>
      <c r="AB211" s="28">
        <v>55195</v>
      </c>
      <c r="AC211" s="31">
        <v>0</v>
      </c>
      <c r="AD211" s="46">
        <v>55195</v>
      </c>
      <c r="AE211" s="28">
        <v>2324</v>
      </c>
      <c r="AF211" s="28">
        <v>314</v>
      </c>
      <c r="AG211" s="28">
        <v>367</v>
      </c>
      <c r="AH211" s="28">
        <v>290</v>
      </c>
      <c r="AI211" s="28">
        <v>0</v>
      </c>
      <c r="AJ211" s="28">
        <v>3295</v>
      </c>
      <c r="AK211" s="46">
        <v>3295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  <c r="AV211" s="31">
        <v>0</v>
      </c>
      <c r="AW211" s="46">
        <v>0</v>
      </c>
      <c r="AX211" s="28">
        <v>0</v>
      </c>
      <c r="AY211" s="28">
        <v>0</v>
      </c>
      <c r="AZ211" s="29">
        <v>44979</v>
      </c>
      <c r="BA211" s="30">
        <v>-100553</v>
      </c>
      <c r="BB211" s="30">
        <v>0</v>
      </c>
    </row>
    <row r="212" spans="1:54" x14ac:dyDescent="0.25">
      <c r="A212" s="35">
        <v>1895</v>
      </c>
      <c r="B212" s="36" t="s">
        <v>186</v>
      </c>
      <c r="C212" s="28">
        <v>0</v>
      </c>
      <c r="D212" s="28">
        <v>118050</v>
      </c>
      <c r="E212" s="28">
        <v>1318</v>
      </c>
      <c r="F212" s="28">
        <v>8664</v>
      </c>
      <c r="G212" s="28">
        <v>3304</v>
      </c>
      <c r="H212" s="28">
        <v>20494</v>
      </c>
      <c r="I212" s="28">
        <v>0</v>
      </c>
      <c r="J212" s="28">
        <v>444</v>
      </c>
      <c r="K212" s="28">
        <v>14830</v>
      </c>
      <c r="L212" s="28">
        <v>864</v>
      </c>
      <c r="M212" s="28">
        <v>19452</v>
      </c>
      <c r="N212" s="28">
        <v>148516</v>
      </c>
      <c r="O212" s="31">
        <v>19452</v>
      </c>
      <c r="P212" s="46">
        <v>148516</v>
      </c>
      <c r="Q212" s="28">
        <v>0</v>
      </c>
      <c r="R212" s="28">
        <v>65182</v>
      </c>
      <c r="S212" s="28">
        <v>0</v>
      </c>
      <c r="T212" s="28">
        <v>23945</v>
      </c>
      <c r="U212" s="28">
        <v>0</v>
      </c>
      <c r="V212" s="28">
        <v>35917</v>
      </c>
      <c r="W212" s="28">
        <v>0</v>
      </c>
      <c r="X212" s="28">
        <v>6651</v>
      </c>
      <c r="Y212" s="28">
        <v>0</v>
      </c>
      <c r="Z212" s="28">
        <v>1330</v>
      </c>
      <c r="AA212" s="28">
        <v>0</v>
      </c>
      <c r="AB212" s="28">
        <v>133025</v>
      </c>
      <c r="AC212" s="31">
        <v>0</v>
      </c>
      <c r="AD212" s="46">
        <v>133025</v>
      </c>
      <c r="AE212" s="28">
        <v>2336</v>
      </c>
      <c r="AF212" s="28">
        <v>858</v>
      </c>
      <c r="AG212" s="28">
        <v>1287</v>
      </c>
      <c r="AH212" s="28">
        <v>238</v>
      </c>
      <c r="AI212" s="28">
        <v>48</v>
      </c>
      <c r="AJ212" s="28">
        <v>4767</v>
      </c>
      <c r="AK212" s="46">
        <v>4767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31">
        <v>0</v>
      </c>
      <c r="AW212" s="46">
        <v>0</v>
      </c>
      <c r="AX212" s="28">
        <v>0</v>
      </c>
      <c r="AY212" s="28">
        <v>0</v>
      </c>
      <c r="AZ212" s="29">
        <v>44982</v>
      </c>
      <c r="BA212" s="30">
        <v>-266856</v>
      </c>
      <c r="BB212" s="30">
        <v>0</v>
      </c>
    </row>
    <row r="213" spans="1:54" x14ac:dyDescent="0.25">
      <c r="A213" s="35">
        <v>269</v>
      </c>
      <c r="B213" s="36" t="s">
        <v>212</v>
      </c>
      <c r="C213" s="28">
        <v>254</v>
      </c>
      <c r="D213" s="28">
        <v>4757</v>
      </c>
      <c r="E213" s="28">
        <v>2319</v>
      </c>
      <c r="F213" s="28">
        <v>1096</v>
      </c>
      <c r="G213" s="28">
        <v>12207</v>
      </c>
      <c r="H213" s="28">
        <v>1603</v>
      </c>
      <c r="I213" s="28">
        <v>0</v>
      </c>
      <c r="J213" s="28">
        <v>0</v>
      </c>
      <c r="K213" s="28">
        <v>0</v>
      </c>
      <c r="L213" s="28">
        <v>0</v>
      </c>
      <c r="M213" s="28">
        <v>14780</v>
      </c>
      <c r="N213" s="28">
        <v>7456</v>
      </c>
      <c r="O213" s="31">
        <v>14780</v>
      </c>
      <c r="P213" s="46">
        <v>7456</v>
      </c>
      <c r="Q213" s="28">
        <v>0</v>
      </c>
      <c r="R213" s="28">
        <v>21981</v>
      </c>
      <c r="S213" s="28">
        <v>0</v>
      </c>
      <c r="T213" s="28">
        <v>0</v>
      </c>
      <c r="U213" s="28">
        <v>0</v>
      </c>
      <c r="V213" s="28">
        <v>2705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24686</v>
      </c>
      <c r="AC213" s="31">
        <v>0</v>
      </c>
      <c r="AD213" s="46">
        <v>24686</v>
      </c>
      <c r="AE213" s="28">
        <v>491</v>
      </c>
      <c r="AF213" s="28">
        <v>0</v>
      </c>
      <c r="AG213" s="28">
        <v>0</v>
      </c>
      <c r="AH213" s="28">
        <v>0</v>
      </c>
      <c r="AI213" s="28">
        <v>0</v>
      </c>
      <c r="AJ213" s="28">
        <v>491</v>
      </c>
      <c r="AK213" s="46">
        <v>491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28">
        <v>0</v>
      </c>
      <c r="AU213" s="28">
        <v>0</v>
      </c>
      <c r="AV213" s="31">
        <v>0</v>
      </c>
      <c r="AW213" s="46">
        <v>0</v>
      </c>
      <c r="AX213" s="28">
        <v>0</v>
      </c>
      <c r="AY213" s="28">
        <v>0</v>
      </c>
      <c r="AZ213" s="29">
        <v>44984</v>
      </c>
      <c r="BA213" s="30">
        <v>-17853</v>
      </c>
      <c r="BB213" s="30">
        <v>0</v>
      </c>
    </row>
    <row r="214" spans="1:54" x14ac:dyDescent="0.25">
      <c r="A214" s="35">
        <v>173</v>
      </c>
      <c r="B214" s="36" t="s">
        <v>26</v>
      </c>
      <c r="C214" s="28">
        <v>0</v>
      </c>
      <c r="D214" s="28">
        <v>11140</v>
      </c>
      <c r="E214" s="28">
        <v>0</v>
      </c>
      <c r="F214" s="28">
        <v>2345</v>
      </c>
      <c r="G214" s="28">
        <v>0</v>
      </c>
      <c r="H214" s="28">
        <v>-727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12758</v>
      </c>
      <c r="O214" s="31">
        <v>0</v>
      </c>
      <c r="P214" s="46">
        <v>12758</v>
      </c>
      <c r="Q214" s="28">
        <v>0</v>
      </c>
      <c r="R214" s="28">
        <v>75871</v>
      </c>
      <c r="S214" s="28">
        <v>0</v>
      </c>
      <c r="T214" s="28">
        <v>14668</v>
      </c>
      <c r="U214" s="28">
        <v>0</v>
      </c>
      <c r="V214" s="28">
        <v>12213</v>
      </c>
      <c r="W214" s="28">
        <v>0</v>
      </c>
      <c r="X214" s="28">
        <v>2026</v>
      </c>
      <c r="Y214" s="28">
        <v>0</v>
      </c>
      <c r="Z214" s="28">
        <v>0</v>
      </c>
      <c r="AA214" s="28">
        <v>0</v>
      </c>
      <c r="AB214" s="28">
        <v>104778</v>
      </c>
      <c r="AC214" s="31">
        <v>0</v>
      </c>
      <c r="AD214" s="46">
        <v>104778</v>
      </c>
      <c r="AE214" s="28">
        <v>3362</v>
      </c>
      <c r="AF214" s="28">
        <v>910</v>
      </c>
      <c r="AG214" s="28">
        <v>808</v>
      </c>
      <c r="AH214" s="28">
        <v>114</v>
      </c>
      <c r="AI214" s="28">
        <v>0</v>
      </c>
      <c r="AJ214" s="28">
        <v>5194</v>
      </c>
      <c r="AK214" s="46">
        <v>5194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31">
        <v>0</v>
      </c>
      <c r="AW214" s="46">
        <v>0</v>
      </c>
      <c r="AX214" s="28">
        <v>0</v>
      </c>
      <c r="AY214" s="28">
        <v>0</v>
      </c>
      <c r="AZ214" s="29">
        <v>44979</v>
      </c>
      <c r="BA214" s="30">
        <v>-122730</v>
      </c>
      <c r="BB214" s="30">
        <v>0</v>
      </c>
    </row>
    <row r="215" spans="1:54" x14ac:dyDescent="0.25">
      <c r="A215" s="35">
        <v>1773</v>
      </c>
      <c r="B215" s="36" t="s">
        <v>180</v>
      </c>
      <c r="C215" s="28">
        <v>0</v>
      </c>
      <c r="D215" s="28">
        <v>0</v>
      </c>
      <c r="E215" s="28">
        <v>0</v>
      </c>
      <c r="F215" s="28">
        <v>1762</v>
      </c>
      <c r="G215" s="28">
        <v>0</v>
      </c>
      <c r="H215" s="28">
        <v>226</v>
      </c>
      <c r="I215" s="28">
        <v>0</v>
      </c>
      <c r="J215" s="28">
        <v>463</v>
      </c>
      <c r="K215" s="28">
        <v>0</v>
      </c>
      <c r="L215" s="28">
        <v>0</v>
      </c>
      <c r="M215" s="28">
        <v>0</v>
      </c>
      <c r="N215" s="28">
        <v>2451</v>
      </c>
      <c r="O215" s="31">
        <v>0</v>
      </c>
      <c r="P215" s="46">
        <v>2451</v>
      </c>
      <c r="Q215" s="28">
        <v>0</v>
      </c>
      <c r="R215" s="28">
        <v>18698</v>
      </c>
      <c r="S215" s="28">
        <v>0</v>
      </c>
      <c r="T215" s="28">
        <v>11750</v>
      </c>
      <c r="U215" s="28">
        <v>0</v>
      </c>
      <c r="V215" s="28">
        <v>5229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35677</v>
      </c>
      <c r="AC215" s="31">
        <v>0</v>
      </c>
      <c r="AD215" s="46">
        <v>35677</v>
      </c>
      <c r="AE215" s="28">
        <v>1233</v>
      </c>
      <c r="AF215" s="28">
        <v>1177</v>
      </c>
      <c r="AG215" s="28">
        <v>495</v>
      </c>
      <c r="AH215" s="28">
        <v>0</v>
      </c>
      <c r="AI215" s="28">
        <v>0</v>
      </c>
      <c r="AJ215" s="28">
        <v>2905</v>
      </c>
      <c r="AK215" s="46">
        <v>2905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31">
        <v>0</v>
      </c>
      <c r="AW215" s="46">
        <v>0</v>
      </c>
      <c r="AX215" s="28">
        <v>0</v>
      </c>
      <c r="AY215" s="28">
        <v>0</v>
      </c>
      <c r="AZ215" s="29">
        <v>44981</v>
      </c>
      <c r="BA215" s="30">
        <v>-41033</v>
      </c>
      <c r="BB215" s="30">
        <v>0</v>
      </c>
    </row>
    <row r="216" spans="1:54" x14ac:dyDescent="0.25">
      <c r="A216" s="35">
        <v>175</v>
      </c>
      <c r="B216" s="36" t="s">
        <v>27</v>
      </c>
      <c r="C216" s="28">
        <v>0</v>
      </c>
      <c r="D216" s="28">
        <v>3679</v>
      </c>
      <c r="E216" s="28">
        <v>0</v>
      </c>
      <c r="F216" s="28">
        <v>1347</v>
      </c>
      <c r="G216" s="28">
        <v>0</v>
      </c>
      <c r="H216" s="28">
        <v>1222</v>
      </c>
      <c r="I216" s="28">
        <v>0</v>
      </c>
      <c r="J216" s="28">
        <v>853</v>
      </c>
      <c r="K216" s="28">
        <v>0</v>
      </c>
      <c r="L216" s="28">
        <v>0</v>
      </c>
      <c r="M216" s="28">
        <v>0</v>
      </c>
      <c r="N216" s="28">
        <v>7101</v>
      </c>
      <c r="O216" s="31">
        <v>0</v>
      </c>
      <c r="P216" s="46">
        <v>7101</v>
      </c>
      <c r="Q216" s="28">
        <v>0</v>
      </c>
      <c r="R216" s="28">
        <v>1270</v>
      </c>
      <c r="S216" s="28">
        <v>0</v>
      </c>
      <c r="T216" s="28">
        <v>24834</v>
      </c>
      <c r="U216" s="28">
        <v>0</v>
      </c>
      <c r="V216" s="28">
        <v>268</v>
      </c>
      <c r="W216" s="28">
        <v>0</v>
      </c>
      <c r="X216" s="28">
        <v>2893</v>
      </c>
      <c r="Y216" s="28">
        <v>0</v>
      </c>
      <c r="Z216" s="28">
        <v>0</v>
      </c>
      <c r="AA216" s="28">
        <v>0</v>
      </c>
      <c r="AB216" s="28">
        <v>29265</v>
      </c>
      <c r="AC216" s="31">
        <v>0</v>
      </c>
      <c r="AD216" s="46">
        <v>29265</v>
      </c>
      <c r="AE216" s="28">
        <v>96</v>
      </c>
      <c r="AF216" s="28">
        <v>1147</v>
      </c>
      <c r="AG216" s="28">
        <v>24</v>
      </c>
      <c r="AH216" s="28">
        <v>45</v>
      </c>
      <c r="AI216" s="28">
        <v>0</v>
      </c>
      <c r="AJ216" s="28">
        <v>1312</v>
      </c>
      <c r="AK216" s="46">
        <v>1312</v>
      </c>
      <c r="AL216" s="28">
        <v>0</v>
      </c>
      <c r="AM216" s="28">
        <v>0</v>
      </c>
      <c r="AN216" s="28">
        <v>0</v>
      </c>
      <c r="AO216" s="28">
        <v>0</v>
      </c>
      <c r="AP216" s="28">
        <v>0</v>
      </c>
      <c r="AQ216" s="28">
        <v>0</v>
      </c>
      <c r="AR216" s="28">
        <v>0</v>
      </c>
      <c r="AS216" s="28">
        <v>0</v>
      </c>
      <c r="AT216" s="28">
        <v>0</v>
      </c>
      <c r="AU216" s="28">
        <v>0</v>
      </c>
      <c r="AV216" s="31">
        <v>0</v>
      </c>
      <c r="AW216" s="46">
        <v>0</v>
      </c>
      <c r="AX216" s="28">
        <v>0</v>
      </c>
      <c r="AY216" s="28">
        <v>0</v>
      </c>
      <c r="AZ216" s="29">
        <v>44978</v>
      </c>
      <c r="BA216" s="30">
        <v>-37678</v>
      </c>
      <c r="BB216" s="30">
        <v>0</v>
      </c>
    </row>
    <row r="217" spans="1:54" x14ac:dyDescent="0.25">
      <c r="A217" s="35">
        <v>1586</v>
      </c>
      <c r="B217" s="36" t="s">
        <v>153</v>
      </c>
      <c r="C217" s="28">
        <v>0</v>
      </c>
      <c r="D217" s="28">
        <v>9643</v>
      </c>
      <c r="E217" s="28">
        <v>0</v>
      </c>
      <c r="F217" s="28">
        <v>895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10538</v>
      </c>
      <c r="O217" s="31">
        <v>0</v>
      </c>
      <c r="P217" s="46">
        <v>10538</v>
      </c>
      <c r="Q217" s="28">
        <v>0</v>
      </c>
      <c r="R217" s="28">
        <v>44421</v>
      </c>
      <c r="S217" s="28">
        <v>0</v>
      </c>
      <c r="T217" s="28">
        <v>16025</v>
      </c>
      <c r="U217" s="28">
        <v>0</v>
      </c>
      <c r="V217" s="28">
        <v>4067</v>
      </c>
      <c r="W217" s="28">
        <v>0</v>
      </c>
      <c r="X217" s="28">
        <v>114</v>
      </c>
      <c r="Y217" s="28">
        <v>0</v>
      </c>
      <c r="Z217" s="28">
        <v>0</v>
      </c>
      <c r="AA217" s="28">
        <v>0</v>
      </c>
      <c r="AB217" s="28">
        <v>64627</v>
      </c>
      <c r="AC217" s="31">
        <v>0</v>
      </c>
      <c r="AD217" s="46">
        <v>64627</v>
      </c>
      <c r="AE217" s="28">
        <v>2494</v>
      </c>
      <c r="AF217" s="28">
        <v>512</v>
      </c>
      <c r="AG217" s="28">
        <v>228</v>
      </c>
      <c r="AH217" s="28">
        <v>34</v>
      </c>
      <c r="AI217" s="28">
        <v>0</v>
      </c>
      <c r="AJ217" s="28">
        <v>3268</v>
      </c>
      <c r="AK217" s="46">
        <v>3268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31">
        <v>0</v>
      </c>
      <c r="AW217" s="46">
        <v>0</v>
      </c>
      <c r="AX217" s="28">
        <v>0</v>
      </c>
      <c r="AY217" s="28">
        <v>0</v>
      </c>
      <c r="AZ217" s="29">
        <v>44970</v>
      </c>
      <c r="BA217" s="30">
        <v>-78433</v>
      </c>
      <c r="BB217" s="30">
        <v>0</v>
      </c>
    </row>
    <row r="218" spans="1:54" x14ac:dyDescent="0.25">
      <c r="A218" s="35">
        <v>826</v>
      </c>
      <c r="B218" s="36" t="s">
        <v>228</v>
      </c>
      <c r="C218" s="28">
        <v>16841</v>
      </c>
      <c r="D218" s="28">
        <v>23904</v>
      </c>
      <c r="E218" s="28">
        <v>8837</v>
      </c>
      <c r="F218" s="28">
        <v>43444</v>
      </c>
      <c r="G218" s="28">
        <v>22399</v>
      </c>
      <c r="H218" s="28">
        <v>53308</v>
      </c>
      <c r="I218" s="28">
        <v>5675</v>
      </c>
      <c r="J218" s="28">
        <v>22143</v>
      </c>
      <c r="K218" s="28">
        <v>4994</v>
      </c>
      <c r="L218" s="28">
        <v>20319</v>
      </c>
      <c r="M218" s="28">
        <v>58746</v>
      </c>
      <c r="N218" s="28">
        <v>163118</v>
      </c>
      <c r="O218" s="31">
        <v>58746</v>
      </c>
      <c r="P218" s="46">
        <v>163118</v>
      </c>
      <c r="Q218" s="28">
        <v>0</v>
      </c>
      <c r="R218" s="28">
        <v>95868</v>
      </c>
      <c r="S218" s="28">
        <v>0</v>
      </c>
      <c r="T218" s="28">
        <v>25924</v>
      </c>
      <c r="U218" s="28">
        <v>0</v>
      </c>
      <c r="V218" s="28">
        <v>39464</v>
      </c>
      <c r="W218" s="28">
        <v>0</v>
      </c>
      <c r="X218" s="28">
        <v>2867</v>
      </c>
      <c r="Y218" s="28">
        <v>0</v>
      </c>
      <c r="Z218" s="28">
        <v>792</v>
      </c>
      <c r="AA218" s="28">
        <v>0</v>
      </c>
      <c r="AB218" s="28">
        <v>164915</v>
      </c>
      <c r="AC218" s="31">
        <v>0</v>
      </c>
      <c r="AD218" s="46">
        <v>164915</v>
      </c>
      <c r="AE218" s="28">
        <v>8528</v>
      </c>
      <c r="AF218" s="28">
        <v>1638</v>
      </c>
      <c r="AG218" s="28">
        <v>1370</v>
      </c>
      <c r="AH218" s="28">
        <v>308</v>
      </c>
      <c r="AI218" s="28">
        <v>148</v>
      </c>
      <c r="AJ218" s="28">
        <v>11992</v>
      </c>
      <c r="AK218" s="46">
        <v>11992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31">
        <v>0</v>
      </c>
      <c r="AW218" s="46">
        <v>0</v>
      </c>
      <c r="AX218" s="28">
        <v>0</v>
      </c>
      <c r="AY218" s="28">
        <v>0</v>
      </c>
      <c r="AZ218" s="29">
        <v>44987</v>
      </c>
      <c r="BA218" s="30">
        <v>-281279</v>
      </c>
      <c r="BB218" s="30">
        <v>0</v>
      </c>
    </row>
    <row r="219" spans="1:54" x14ac:dyDescent="0.25">
      <c r="A219" s="35">
        <v>85</v>
      </c>
      <c r="B219" s="36" t="s">
        <v>7</v>
      </c>
      <c r="C219" s="28">
        <v>0</v>
      </c>
      <c r="D219" s="28">
        <v>0</v>
      </c>
      <c r="E219" s="28">
        <v>0</v>
      </c>
      <c r="F219" s="28">
        <v>0</v>
      </c>
      <c r="G219" s="28">
        <v>0</v>
      </c>
      <c r="H219" s="28">
        <v>2758</v>
      </c>
      <c r="I219" s="28">
        <v>0</v>
      </c>
      <c r="J219" s="28">
        <v>0</v>
      </c>
      <c r="K219" s="28">
        <v>0</v>
      </c>
      <c r="L219" s="28">
        <v>211</v>
      </c>
      <c r="M219" s="28">
        <v>0</v>
      </c>
      <c r="N219" s="28">
        <v>2969</v>
      </c>
      <c r="O219" s="31">
        <v>0</v>
      </c>
      <c r="P219" s="46">
        <v>2969</v>
      </c>
      <c r="Q219" s="28">
        <v>0</v>
      </c>
      <c r="R219" s="28">
        <v>12966</v>
      </c>
      <c r="S219" s="28">
        <v>0</v>
      </c>
      <c r="T219" s="28">
        <v>263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8">
        <v>0</v>
      </c>
      <c r="AB219" s="28">
        <v>13229</v>
      </c>
      <c r="AC219" s="31">
        <v>0</v>
      </c>
      <c r="AD219" s="46">
        <v>13229</v>
      </c>
      <c r="AE219" s="28">
        <v>265</v>
      </c>
      <c r="AF219" s="28">
        <v>26</v>
      </c>
      <c r="AG219" s="28">
        <v>0</v>
      </c>
      <c r="AH219" s="28">
        <v>0</v>
      </c>
      <c r="AI219" s="28">
        <v>0</v>
      </c>
      <c r="AJ219" s="28">
        <v>291</v>
      </c>
      <c r="AK219" s="46">
        <v>291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31">
        <v>0</v>
      </c>
      <c r="AW219" s="46">
        <v>0</v>
      </c>
      <c r="AX219" s="28">
        <v>0</v>
      </c>
      <c r="AY219" s="28">
        <v>0</v>
      </c>
      <c r="AZ219" s="29">
        <v>44981</v>
      </c>
      <c r="BA219" s="30">
        <v>-16489</v>
      </c>
      <c r="BB219" s="30">
        <v>0</v>
      </c>
    </row>
    <row r="220" spans="1:54" x14ac:dyDescent="0.25">
      <c r="A220" s="35">
        <v>431</v>
      </c>
      <c r="B220" s="36" t="s">
        <v>222</v>
      </c>
      <c r="C220" s="28">
        <v>7132</v>
      </c>
      <c r="D220" s="28">
        <v>0</v>
      </c>
      <c r="E220" s="28">
        <v>4095</v>
      </c>
      <c r="F220" s="28">
        <v>0</v>
      </c>
      <c r="G220" s="28">
        <v>13269</v>
      </c>
      <c r="H220" s="28">
        <v>123564</v>
      </c>
      <c r="I220" s="28">
        <v>7866</v>
      </c>
      <c r="J220" s="28">
        <v>13240</v>
      </c>
      <c r="K220" s="28">
        <v>1874</v>
      </c>
      <c r="L220" s="28">
        <v>8502</v>
      </c>
      <c r="M220" s="28">
        <v>34236</v>
      </c>
      <c r="N220" s="28">
        <v>145306</v>
      </c>
      <c r="O220" s="31">
        <v>34236</v>
      </c>
      <c r="P220" s="46">
        <v>145306</v>
      </c>
      <c r="Q220" s="28">
        <v>0</v>
      </c>
      <c r="R220" s="28">
        <v>8148</v>
      </c>
      <c r="S220" s="28">
        <v>0</v>
      </c>
      <c r="T220" s="28">
        <v>16209</v>
      </c>
      <c r="U220" s="28">
        <v>0</v>
      </c>
      <c r="V220" s="28">
        <v>5105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29462</v>
      </c>
      <c r="AC220" s="31">
        <v>0</v>
      </c>
      <c r="AD220" s="46">
        <v>29462</v>
      </c>
      <c r="AE220" s="28">
        <v>450</v>
      </c>
      <c r="AF220" s="28">
        <v>1070</v>
      </c>
      <c r="AG220" s="28">
        <v>375</v>
      </c>
      <c r="AH220" s="28">
        <v>0</v>
      </c>
      <c r="AI220" s="28">
        <v>0</v>
      </c>
      <c r="AJ220" s="28">
        <v>1895</v>
      </c>
      <c r="AK220" s="46">
        <v>1895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28">
        <v>0</v>
      </c>
      <c r="AT220" s="28">
        <v>0</v>
      </c>
      <c r="AU220" s="28">
        <v>0</v>
      </c>
      <c r="AV220" s="31">
        <v>0</v>
      </c>
      <c r="AW220" s="46">
        <v>0</v>
      </c>
      <c r="AX220" s="28">
        <v>0</v>
      </c>
      <c r="AY220" s="28">
        <v>0</v>
      </c>
      <c r="AZ220" s="29">
        <v>44606</v>
      </c>
      <c r="BA220" s="30">
        <v>-142427</v>
      </c>
      <c r="BB220" s="30">
        <v>0</v>
      </c>
    </row>
    <row r="221" spans="1:54" x14ac:dyDescent="0.25">
      <c r="A221" s="35">
        <v>432</v>
      </c>
      <c r="B221" s="36" t="s">
        <v>70</v>
      </c>
      <c r="C221" s="28">
        <v>0</v>
      </c>
      <c r="D221" s="28">
        <v>168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1164</v>
      </c>
      <c r="L221" s="28">
        <v>0</v>
      </c>
      <c r="M221" s="28">
        <v>1164</v>
      </c>
      <c r="N221" s="28">
        <v>168</v>
      </c>
      <c r="O221" s="31">
        <v>1164</v>
      </c>
      <c r="P221" s="46">
        <v>168</v>
      </c>
      <c r="Q221" s="28">
        <v>0</v>
      </c>
      <c r="R221" s="28">
        <v>979</v>
      </c>
      <c r="S221" s="28">
        <v>0</v>
      </c>
      <c r="T221" s="28">
        <v>13173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14152</v>
      </c>
      <c r="AC221" s="31">
        <v>0</v>
      </c>
      <c r="AD221" s="46">
        <v>14152</v>
      </c>
      <c r="AE221" s="28">
        <v>0</v>
      </c>
      <c r="AF221" s="28">
        <v>0</v>
      </c>
      <c r="AG221" s="28">
        <v>0</v>
      </c>
      <c r="AH221" s="28">
        <v>0</v>
      </c>
      <c r="AI221" s="28">
        <v>0</v>
      </c>
      <c r="AJ221" s="28">
        <v>0</v>
      </c>
      <c r="AK221" s="46">
        <v>0</v>
      </c>
      <c r="AL221" s="28">
        <v>0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  <c r="AV221" s="31">
        <v>0</v>
      </c>
      <c r="AW221" s="46">
        <v>0</v>
      </c>
      <c r="AX221" s="28">
        <v>0</v>
      </c>
      <c r="AY221" s="28">
        <v>0</v>
      </c>
      <c r="AZ221" s="29">
        <v>44980</v>
      </c>
      <c r="BA221" s="30">
        <v>-13156</v>
      </c>
      <c r="BB221" s="30">
        <v>0</v>
      </c>
    </row>
    <row r="222" spans="1:54" x14ac:dyDescent="0.25">
      <c r="A222" s="35">
        <v>86</v>
      </c>
      <c r="B222" s="36" t="s">
        <v>271</v>
      </c>
      <c r="C222" s="28">
        <v>0</v>
      </c>
      <c r="D222" s="28">
        <v>21389</v>
      </c>
      <c r="E222" s="28">
        <v>0</v>
      </c>
      <c r="F222" s="28">
        <v>12204</v>
      </c>
      <c r="G222" s="28">
        <v>0</v>
      </c>
      <c r="H222" s="28">
        <v>22481</v>
      </c>
      <c r="I222" s="28">
        <v>0</v>
      </c>
      <c r="J222" s="28">
        <v>253</v>
      </c>
      <c r="K222" s="28">
        <v>-602</v>
      </c>
      <c r="L222" s="28">
        <v>0</v>
      </c>
      <c r="M222" s="28">
        <v>-602</v>
      </c>
      <c r="N222" s="28">
        <v>56327</v>
      </c>
      <c r="O222" s="31">
        <v>-602</v>
      </c>
      <c r="P222" s="46">
        <v>56327</v>
      </c>
      <c r="Q222" s="28">
        <v>0</v>
      </c>
      <c r="R222" s="28">
        <v>39502</v>
      </c>
      <c r="S222" s="28">
        <v>0</v>
      </c>
      <c r="T222" s="28">
        <v>1164</v>
      </c>
      <c r="U222" s="28">
        <v>0</v>
      </c>
      <c r="V222" s="28">
        <v>4156</v>
      </c>
      <c r="W222" s="28">
        <v>0</v>
      </c>
      <c r="X222" s="28">
        <v>650</v>
      </c>
      <c r="Y222" s="28">
        <v>0</v>
      </c>
      <c r="Z222" s="28">
        <v>0</v>
      </c>
      <c r="AA222" s="28">
        <v>0</v>
      </c>
      <c r="AB222" s="28">
        <v>45472</v>
      </c>
      <c r="AC222" s="31">
        <v>0</v>
      </c>
      <c r="AD222" s="46">
        <v>45472</v>
      </c>
      <c r="AE222" s="28">
        <v>94</v>
      </c>
      <c r="AF222" s="28">
        <v>0</v>
      </c>
      <c r="AG222" s="28">
        <v>0</v>
      </c>
      <c r="AH222" s="28">
        <v>0</v>
      </c>
      <c r="AI222" s="28">
        <v>0</v>
      </c>
      <c r="AJ222" s="28">
        <v>94</v>
      </c>
      <c r="AK222" s="46">
        <v>94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28">
        <v>0</v>
      </c>
      <c r="AT222" s="28">
        <v>0</v>
      </c>
      <c r="AU222" s="28">
        <v>0</v>
      </c>
      <c r="AV222" s="31">
        <v>0</v>
      </c>
      <c r="AW222" s="46">
        <v>0</v>
      </c>
      <c r="AX222" s="28">
        <v>0</v>
      </c>
      <c r="AY222" s="28">
        <v>0</v>
      </c>
      <c r="AZ222" s="29">
        <v>44984</v>
      </c>
      <c r="BA222" s="30">
        <v>-102495</v>
      </c>
      <c r="BB222" s="30">
        <v>0</v>
      </c>
    </row>
    <row r="223" spans="1:54" x14ac:dyDescent="0.25">
      <c r="A223" s="35">
        <v>828</v>
      </c>
      <c r="B223" s="36" t="s">
        <v>229</v>
      </c>
      <c r="C223" s="28">
        <v>-886</v>
      </c>
      <c r="D223" s="28">
        <v>-4307</v>
      </c>
      <c r="E223" s="28">
        <v>-646</v>
      </c>
      <c r="F223" s="28">
        <v>7497</v>
      </c>
      <c r="G223" s="28">
        <v>-429</v>
      </c>
      <c r="H223" s="28">
        <v>-4505</v>
      </c>
      <c r="I223" s="28">
        <v>1438</v>
      </c>
      <c r="J223" s="28">
        <v>536</v>
      </c>
      <c r="K223" s="28">
        <v>-261</v>
      </c>
      <c r="L223" s="28">
        <v>2731</v>
      </c>
      <c r="M223" s="28">
        <v>-784</v>
      </c>
      <c r="N223" s="28">
        <v>1952</v>
      </c>
      <c r="O223" s="31">
        <v>-784</v>
      </c>
      <c r="P223" s="46">
        <v>1952</v>
      </c>
      <c r="Q223" s="28">
        <v>-1687</v>
      </c>
      <c r="R223" s="28">
        <v>56245</v>
      </c>
      <c r="S223" s="28">
        <v>1687</v>
      </c>
      <c r="T223" s="28">
        <v>14935</v>
      </c>
      <c r="U223" s="28">
        <v>0</v>
      </c>
      <c r="V223" s="28">
        <v>33890</v>
      </c>
      <c r="W223" s="28">
        <v>0</v>
      </c>
      <c r="X223" s="28">
        <v>1692</v>
      </c>
      <c r="Y223" s="28">
        <v>0</v>
      </c>
      <c r="Z223" s="28">
        <v>0</v>
      </c>
      <c r="AA223" s="28">
        <v>0</v>
      </c>
      <c r="AB223" s="28">
        <v>106762</v>
      </c>
      <c r="AC223" s="31">
        <v>0</v>
      </c>
      <c r="AD223" s="46">
        <v>106762</v>
      </c>
      <c r="AE223" s="28">
        <v>7040</v>
      </c>
      <c r="AF223" s="28">
        <v>2250</v>
      </c>
      <c r="AG223" s="28">
        <v>4351</v>
      </c>
      <c r="AH223" s="28">
        <v>423</v>
      </c>
      <c r="AI223" s="28">
        <v>22</v>
      </c>
      <c r="AJ223" s="28">
        <v>14086</v>
      </c>
      <c r="AK223" s="46">
        <v>14086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28">
        <v>0</v>
      </c>
      <c r="AT223" s="28">
        <v>0</v>
      </c>
      <c r="AU223" s="28">
        <v>0</v>
      </c>
      <c r="AV223" s="31">
        <v>0</v>
      </c>
      <c r="AW223" s="46">
        <v>0</v>
      </c>
      <c r="AX223" s="28">
        <v>0</v>
      </c>
      <c r="AY223" s="28">
        <v>0</v>
      </c>
      <c r="AZ223" s="29">
        <v>44984</v>
      </c>
      <c r="BA223" s="30">
        <v>-123584</v>
      </c>
      <c r="BB223" s="30">
        <v>0</v>
      </c>
    </row>
    <row r="224" spans="1:54" x14ac:dyDescent="0.25">
      <c r="A224" s="35">
        <v>1509</v>
      </c>
      <c r="B224" s="36" t="s">
        <v>333</v>
      </c>
      <c r="C224" s="28">
        <v>0</v>
      </c>
      <c r="D224" s="28">
        <v>715</v>
      </c>
      <c r="E224" s="28">
        <v>0</v>
      </c>
      <c r="F224" s="28">
        <v>2209</v>
      </c>
      <c r="G224" s="28">
        <v>1473</v>
      </c>
      <c r="H224" s="28">
        <v>44</v>
      </c>
      <c r="I224" s="28">
        <v>43</v>
      </c>
      <c r="J224" s="28">
        <v>0</v>
      </c>
      <c r="K224" s="28">
        <v>17</v>
      </c>
      <c r="L224" s="28">
        <v>0</v>
      </c>
      <c r="M224" s="28">
        <v>1533</v>
      </c>
      <c r="N224" s="28">
        <v>2968</v>
      </c>
      <c r="O224" s="31">
        <v>1533</v>
      </c>
      <c r="P224" s="46">
        <v>2968</v>
      </c>
      <c r="Q224" s="28">
        <v>0</v>
      </c>
      <c r="R224" s="28">
        <v>45122</v>
      </c>
      <c r="S224" s="28">
        <v>0</v>
      </c>
      <c r="T224" s="28">
        <v>6194</v>
      </c>
      <c r="U224" s="28">
        <v>0</v>
      </c>
      <c r="V224" s="28">
        <v>12701</v>
      </c>
      <c r="W224" s="28">
        <v>0</v>
      </c>
      <c r="X224" s="28">
        <v>2214</v>
      </c>
      <c r="Y224" s="28">
        <v>0</v>
      </c>
      <c r="Z224" s="28">
        <v>0</v>
      </c>
      <c r="AA224" s="28">
        <v>0</v>
      </c>
      <c r="AB224" s="28">
        <v>66231</v>
      </c>
      <c r="AC224" s="31">
        <v>0</v>
      </c>
      <c r="AD224" s="46">
        <v>66231</v>
      </c>
      <c r="AE224" s="28">
        <v>2558</v>
      </c>
      <c r="AF224" s="28">
        <v>124</v>
      </c>
      <c r="AG224" s="28">
        <v>399</v>
      </c>
      <c r="AH224" s="28">
        <v>223</v>
      </c>
      <c r="AI224" s="28">
        <v>0</v>
      </c>
      <c r="AJ224" s="28">
        <v>3304</v>
      </c>
      <c r="AK224" s="46">
        <v>3304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28">
        <v>0</v>
      </c>
      <c r="AT224" s="28">
        <v>0</v>
      </c>
      <c r="AU224" s="28">
        <v>0</v>
      </c>
      <c r="AV224" s="31">
        <v>0</v>
      </c>
      <c r="AW224" s="46">
        <v>0</v>
      </c>
      <c r="AX224" s="28">
        <v>0</v>
      </c>
      <c r="AY224" s="28">
        <v>0</v>
      </c>
      <c r="AZ224" s="29">
        <v>44985</v>
      </c>
      <c r="BA224" s="30">
        <v>-70970</v>
      </c>
      <c r="BB224" s="30">
        <v>0</v>
      </c>
    </row>
    <row r="225" spans="1:54" x14ac:dyDescent="0.25">
      <c r="A225" s="35">
        <v>437</v>
      </c>
      <c r="B225" s="36" t="s">
        <v>297</v>
      </c>
      <c r="C225" s="28">
        <v>7167</v>
      </c>
      <c r="D225" s="28">
        <v>4846</v>
      </c>
      <c r="E225" s="28">
        <v>6708</v>
      </c>
      <c r="F225" s="28">
        <v>18067</v>
      </c>
      <c r="G225" s="28">
        <v>18151</v>
      </c>
      <c r="H225" s="28">
        <v>25532</v>
      </c>
      <c r="I225" s="28">
        <v>0</v>
      </c>
      <c r="J225" s="28">
        <v>3325</v>
      </c>
      <c r="K225" s="28">
        <v>0</v>
      </c>
      <c r="L225" s="28">
        <v>2928</v>
      </c>
      <c r="M225" s="28">
        <v>32026</v>
      </c>
      <c r="N225" s="28">
        <v>54698</v>
      </c>
      <c r="O225" s="31">
        <v>32026</v>
      </c>
      <c r="P225" s="46">
        <v>54698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31">
        <v>0</v>
      </c>
      <c r="AD225" s="46">
        <v>0</v>
      </c>
      <c r="AE225" s="28">
        <v>1793</v>
      </c>
      <c r="AF225" s="28">
        <v>1136</v>
      </c>
      <c r="AG225" s="28">
        <v>322</v>
      </c>
      <c r="AH225" s="28">
        <v>111</v>
      </c>
      <c r="AI225" s="28">
        <v>0</v>
      </c>
      <c r="AJ225" s="28">
        <v>3362</v>
      </c>
      <c r="AK225" s="46">
        <v>3362</v>
      </c>
      <c r="AL225" s="28">
        <v>0</v>
      </c>
      <c r="AM225" s="28">
        <v>0</v>
      </c>
      <c r="AN225" s="28">
        <v>0</v>
      </c>
      <c r="AO225" s="28">
        <v>0</v>
      </c>
      <c r="AP225" s="28">
        <v>1</v>
      </c>
      <c r="AQ225" s="28">
        <v>0</v>
      </c>
      <c r="AR225" s="28">
        <v>0</v>
      </c>
      <c r="AS225" s="28">
        <v>0</v>
      </c>
      <c r="AT225" s="28">
        <v>0</v>
      </c>
      <c r="AU225" s="28">
        <v>0</v>
      </c>
      <c r="AV225" s="31">
        <v>1</v>
      </c>
      <c r="AW225" s="46">
        <v>0</v>
      </c>
      <c r="AX225" s="28">
        <v>450</v>
      </c>
      <c r="AY225" s="28">
        <v>0</v>
      </c>
      <c r="AZ225" s="29">
        <v>44985</v>
      </c>
      <c r="BA225" s="30">
        <v>-25584</v>
      </c>
      <c r="BB225" s="30">
        <v>1</v>
      </c>
    </row>
    <row r="226" spans="1:54" x14ac:dyDescent="0.25">
      <c r="A226" s="35">
        <v>589</v>
      </c>
      <c r="B226" s="36" t="s">
        <v>314</v>
      </c>
      <c r="C226" s="28">
        <v>600</v>
      </c>
      <c r="D226" s="28">
        <v>0</v>
      </c>
      <c r="E226" s="28">
        <v>0</v>
      </c>
      <c r="F226" s="28">
        <v>0</v>
      </c>
      <c r="G226" s="28">
        <v>0</v>
      </c>
      <c r="H226" s="28">
        <v>1017</v>
      </c>
      <c r="I226" s="28">
        <v>0</v>
      </c>
      <c r="J226" s="28">
        <v>0</v>
      </c>
      <c r="K226" s="28">
        <v>0</v>
      </c>
      <c r="L226" s="28">
        <v>0</v>
      </c>
      <c r="M226" s="28">
        <v>600</v>
      </c>
      <c r="N226" s="28">
        <v>1017</v>
      </c>
      <c r="O226" s="31">
        <v>600</v>
      </c>
      <c r="P226" s="46">
        <v>1017</v>
      </c>
      <c r="Q226" s="28">
        <v>0</v>
      </c>
      <c r="R226" s="28">
        <v>0</v>
      </c>
      <c r="S226" s="28">
        <v>4400</v>
      </c>
      <c r="T226" s="28">
        <v>1198</v>
      </c>
      <c r="U226" s="28">
        <v>2700</v>
      </c>
      <c r="V226" s="28">
        <v>2633</v>
      </c>
      <c r="W226" s="28">
        <v>0</v>
      </c>
      <c r="X226" s="28">
        <v>0</v>
      </c>
      <c r="Y226" s="28">
        <v>0</v>
      </c>
      <c r="Z226" s="28">
        <v>0</v>
      </c>
      <c r="AA226" s="28">
        <v>7100</v>
      </c>
      <c r="AB226" s="28">
        <v>3831</v>
      </c>
      <c r="AC226" s="31">
        <v>7100</v>
      </c>
      <c r="AD226" s="46">
        <v>3831</v>
      </c>
      <c r="AE226" s="28">
        <v>0</v>
      </c>
      <c r="AF226" s="28">
        <v>19</v>
      </c>
      <c r="AG226" s="28">
        <v>54</v>
      </c>
      <c r="AH226" s="28">
        <v>0</v>
      </c>
      <c r="AI226" s="28">
        <v>0</v>
      </c>
      <c r="AJ226" s="28">
        <v>73</v>
      </c>
      <c r="AK226" s="46">
        <v>73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28">
        <v>0</v>
      </c>
      <c r="AT226" s="28">
        <v>0</v>
      </c>
      <c r="AU226" s="28">
        <v>0</v>
      </c>
      <c r="AV226" s="31">
        <v>0</v>
      </c>
      <c r="AW226" s="46">
        <v>0</v>
      </c>
      <c r="AX226" s="28">
        <v>0</v>
      </c>
      <c r="AY226" s="28">
        <v>0</v>
      </c>
      <c r="AZ226" s="29">
        <v>44981</v>
      </c>
      <c r="BA226" s="30">
        <v>2779</v>
      </c>
      <c r="BB226" s="30">
        <v>0</v>
      </c>
    </row>
    <row r="227" spans="1:54" x14ac:dyDescent="0.25">
      <c r="A227" s="35">
        <v>1734</v>
      </c>
      <c r="B227" s="36" t="s">
        <v>177</v>
      </c>
      <c r="C227" s="28">
        <v>6006</v>
      </c>
      <c r="D227" s="28">
        <v>-1482</v>
      </c>
      <c r="E227" s="28">
        <v>233</v>
      </c>
      <c r="F227" s="28">
        <v>-1353</v>
      </c>
      <c r="G227" s="28">
        <v>2622</v>
      </c>
      <c r="H227" s="28">
        <v>0</v>
      </c>
      <c r="I227" s="28">
        <v>1079</v>
      </c>
      <c r="J227" s="28">
        <v>0</v>
      </c>
      <c r="K227" s="28">
        <v>526</v>
      </c>
      <c r="L227" s="28">
        <v>0</v>
      </c>
      <c r="M227" s="28">
        <v>10466</v>
      </c>
      <c r="N227" s="28">
        <v>-2835</v>
      </c>
      <c r="O227" s="31">
        <v>10466</v>
      </c>
      <c r="P227" s="46">
        <v>-2835</v>
      </c>
      <c r="Q227" s="28">
        <v>0</v>
      </c>
      <c r="R227" s="28">
        <v>20336</v>
      </c>
      <c r="S227" s="28">
        <v>0</v>
      </c>
      <c r="T227" s="28">
        <v>19908</v>
      </c>
      <c r="U227" s="28">
        <v>0</v>
      </c>
      <c r="V227" s="28">
        <v>8107</v>
      </c>
      <c r="W227" s="28">
        <v>0</v>
      </c>
      <c r="X227" s="28">
        <v>705</v>
      </c>
      <c r="Y227" s="28">
        <v>0</v>
      </c>
      <c r="Z227" s="28">
        <v>0</v>
      </c>
      <c r="AA227" s="28">
        <v>0</v>
      </c>
      <c r="AB227" s="28">
        <v>49056</v>
      </c>
      <c r="AC227" s="31">
        <v>0</v>
      </c>
      <c r="AD227" s="46">
        <v>49056</v>
      </c>
      <c r="AE227" s="28">
        <v>787</v>
      </c>
      <c r="AF227" s="28">
        <v>331</v>
      </c>
      <c r="AG227" s="28">
        <v>75</v>
      </c>
      <c r="AH227" s="28">
        <v>0</v>
      </c>
      <c r="AI227" s="28">
        <v>0</v>
      </c>
      <c r="AJ227" s="28">
        <v>1193</v>
      </c>
      <c r="AK227" s="46">
        <v>1193</v>
      </c>
      <c r="AL227" s="28">
        <v>8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31">
        <v>8</v>
      </c>
      <c r="AW227" s="46">
        <v>0</v>
      </c>
      <c r="AX227" s="28">
        <v>3600</v>
      </c>
      <c r="AY227" s="28">
        <v>0</v>
      </c>
      <c r="AZ227" s="29">
        <v>44959</v>
      </c>
      <c r="BA227" s="30">
        <v>-33348</v>
      </c>
      <c r="BB227" s="30">
        <v>8</v>
      </c>
    </row>
    <row r="228" spans="1:54" x14ac:dyDescent="0.25">
      <c r="A228" s="35">
        <v>590</v>
      </c>
      <c r="B228" s="36" t="s">
        <v>93</v>
      </c>
      <c r="C228" s="28">
        <v>3085</v>
      </c>
      <c r="D228" s="28">
        <v>21379</v>
      </c>
      <c r="E228" s="28">
        <v>13644</v>
      </c>
      <c r="F228" s="28">
        <v>5240</v>
      </c>
      <c r="G228" s="28">
        <v>10751</v>
      </c>
      <c r="H228" s="28">
        <v>17114</v>
      </c>
      <c r="I228" s="28">
        <v>121139</v>
      </c>
      <c r="J228" s="28">
        <v>1673</v>
      </c>
      <c r="K228" s="28">
        <v>128838</v>
      </c>
      <c r="L228" s="28">
        <v>2307</v>
      </c>
      <c r="M228" s="28">
        <v>277457</v>
      </c>
      <c r="N228" s="28">
        <v>47713</v>
      </c>
      <c r="O228" s="31">
        <v>277457</v>
      </c>
      <c r="P228" s="46">
        <v>47713</v>
      </c>
      <c r="Q228" s="28">
        <v>0</v>
      </c>
      <c r="R228" s="28">
        <v>13071</v>
      </c>
      <c r="S228" s="28">
        <v>0</v>
      </c>
      <c r="T228" s="28">
        <v>547</v>
      </c>
      <c r="U228" s="28">
        <v>0</v>
      </c>
      <c r="V228" s="28">
        <v>4512</v>
      </c>
      <c r="W228" s="28">
        <v>0</v>
      </c>
      <c r="X228" s="28">
        <v>700</v>
      </c>
      <c r="Y228" s="28">
        <v>0</v>
      </c>
      <c r="Z228" s="28">
        <v>2574</v>
      </c>
      <c r="AA228" s="28">
        <v>0</v>
      </c>
      <c r="AB228" s="28">
        <v>21404</v>
      </c>
      <c r="AC228" s="31">
        <v>0</v>
      </c>
      <c r="AD228" s="46">
        <v>21404</v>
      </c>
      <c r="AE228" s="28">
        <v>198</v>
      </c>
      <c r="AF228" s="28">
        <v>34</v>
      </c>
      <c r="AG228" s="28">
        <v>350</v>
      </c>
      <c r="AH228" s="28">
        <v>90</v>
      </c>
      <c r="AI228" s="28">
        <v>160</v>
      </c>
      <c r="AJ228" s="28">
        <v>832</v>
      </c>
      <c r="AK228" s="46">
        <v>832</v>
      </c>
      <c r="AL228" s="28">
        <v>0</v>
      </c>
      <c r="AM228" s="28">
        <v>0</v>
      </c>
      <c r="AN228" s="28">
        <v>0</v>
      </c>
      <c r="AO228" s="28">
        <v>0</v>
      </c>
      <c r="AP228" s="28">
        <v>0</v>
      </c>
      <c r="AQ228" s="28">
        <v>0</v>
      </c>
      <c r="AR228" s="28">
        <v>28</v>
      </c>
      <c r="AS228" s="28">
        <v>0</v>
      </c>
      <c r="AT228" s="28">
        <v>31</v>
      </c>
      <c r="AU228" s="28">
        <v>0</v>
      </c>
      <c r="AV228" s="31">
        <v>59</v>
      </c>
      <c r="AW228" s="46">
        <v>0</v>
      </c>
      <c r="AX228" s="28">
        <v>26550</v>
      </c>
      <c r="AY228" s="28">
        <v>0</v>
      </c>
      <c r="AZ228" s="29">
        <v>44980</v>
      </c>
      <c r="BA228" s="30">
        <v>234058</v>
      </c>
      <c r="BB228" s="30">
        <v>59</v>
      </c>
    </row>
    <row r="229" spans="1:54" x14ac:dyDescent="0.25">
      <c r="A229" s="35">
        <v>1894</v>
      </c>
      <c r="B229" s="36" t="s">
        <v>325</v>
      </c>
      <c r="C229" s="28">
        <v>0</v>
      </c>
      <c r="D229" s="28">
        <v>2993</v>
      </c>
      <c r="E229" s="28">
        <v>0</v>
      </c>
      <c r="F229" s="28">
        <v>800</v>
      </c>
      <c r="G229" s="28">
        <v>0</v>
      </c>
      <c r="H229" s="28">
        <v>848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4641</v>
      </c>
      <c r="O229" s="31">
        <v>0</v>
      </c>
      <c r="P229" s="46">
        <v>4641</v>
      </c>
      <c r="Q229" s="28">
        <v>0</v>
      </c>
      <c r="R229" s="28">
        <v>56596</v>
      </c>
      <c r="S229" s="28">
        <v>0</v>
      </c>
      <c r="T229" s="28">
        <v>1244</v>
      </c>
      <c r="U229" s="28">
        <v>0</v>
      </c>
      <c r="V229" s="28">
        <v>4373</v>
      </c>
      <c r="W229" s="28">
        <v>0</v>
      </c>
      <c r="X229" s="28">
        <v>0</v>
      </c>
      <c r="Y229" s="28">
        <v>0</v>
      </c>
      <c r="Z229" s="28">
        <v>953</v>
      </c>
      <c r="AA229" s="28">
        <v>0</v>
      </c>
      <c r="AB229" s="28">
        <v>63166</v>
      </c>
      <c r="AC229" s="31">
        <v>0</v>
      </c>
      <c r="AD229" s="46">
        <v>63166</v>
      </c>
      <c r="AE229" s="28">
        <v>4702</v>
      </c>
      <c r="AF229" s="28">
        <v>182</v>
      </c>
      <c r="AG229" s="28">
        <v>391</v>
      </c>
      <c r="AH229" s="28">
        <v>0</v>
      </c>
      <c r="AI229" s="28">
        <v>97</v>
      </c>
      <c r="AJ229" s="28">
        <v>5372</v>
      </c>
      <c r="AK229" s="46">
        <v>5372</v>
      </c>
      <c r="AL229" s="28">
        <v>0</v>
      </c>
      <c r="AM229" s="28">
        <v>0</v>
      </c>
      <c r="AN229" s="28">
        <v>0</v>
      </c>
      <c r="AO229" s="28">
        <v>0</v>
      </c>
      <c r="AP229" s="28">
        <v>0</v>
      </c>
      <c r="AQ229" s="28">
        <v>0</v>
      </c>
      <c r="AR229" s="28">
        <v>0</v>
      </c>
      <c r="AS229" s="28">
        <v>0</v>
      </c>
      <c r="AT229" s="28">
        <v>0</v>
      </c>
      <c r="AU229" s="28">
        <v>0</v>
      </c>
      <c r="AV229" s="31">
        <v>0</v>
      </c>
      <c r="AW229" s="46">
        <v>0</v>
      </c>
      <c r="AX229" s="28">
        <v>0</v>
      </c>
      <c r="AY229" s="28">
        <v>0</v>
      </c>
      <c r="AZ229" s="29">
        <v>44972</v>
      </c>
      <c r="BA229" s="30">
        <v>-73179</v>
      </c>
      <c r="BB229" s="30">
        <v>0</v>
      </c>
    </row>
    <row r="230" spans="1:54" x14ac:dyDescent="0.25">
      <c r="A230" s="35">
        <v>765</v>
      </c>
      <c r="B230" s="36" t="s">
        <v>121</v>
      </c>
      <c r="C230" s="28">
        <v>0</v>
      </c>
      <c r="D230" s="28">
        <v>1821</v>
      </c>
      <c r="E230" s="28">
        <v>0</v>
      </c>
      <c r="F230" s="28">
        <v>881</v>
      </c>
      <c r="G230" s="28">
        <v>12550</v>
      </c>
      <c r="H230" s="28">
        <v>5787</v>
      </c>
      <c r="I230" s="28">
        <v>2075</v>
      </c>
      <c r="J230" s="28">
        <v>1516</v>
      </c>
      <c r="K230" s="28">
        <v>2129</v>
      </c>
      <c r="L230" s="28">
        <v>4447</v>
      </c>
      <c r="M230" s="28">
        <v>16754</v>
      </c>
      <c r="N230" s="28">
        <v>14452</v>
      </c>
      <c r="O230" s="31">
        <v>16754</v>
      </c>
      <c r="P230" s="46">
        <v>14452</v>
      </c>
      <c r="Q230" s="28">
        <v>0</v>
      </c>
      <c r="R230" s="28">
        <v>6489</v>
      </c>
      <c r="S230" s="28">
        <v>0</v>
      </c>
      <c r="T230" s="28">
        <v>4398</v>
      </c>
      <c r="U230" s="28">
        <v>0</v>
      </c>
      <c r="V230" s="28">
        <v>21376</v>
      </c>
      <c r="W230" s="28">
        <v>0</v>
      </c>
      <c r="X230" s="28">
        <v>1871</v>
      </c>
      <c r="Y230" s="28">
        <v>0</v>
      </c>
      <c r="Z230" s="28">
        <v>713</v>
      </c>
      <c r="AA230" s="28">
        <v>0</v>
      </c>
      <c r="AB230" s="28">
        <v>34847</v>
      </c>
      <c r="AC230" s="31">
        <v>0</v>
      </c>
      <c r="AD230" s="46">
        <v>34847</v>
      </c>
      <c r="AE230" s="28">
        <v>271</v>
      </c>
      <c r="AF230" s="28">
        <v>177</v>
      </c>
      <c r="AG230" s="28">
        <v>164</v>
      </c>
      <c r="AH230" s="28">
        <v>344</v>
      </c>
      <c r="AI230" s="28">
        <v>287</v>
      </c>
      <c r="AJ230" s="28">
        <v>1243</v>
      </c>
      <c r="AK230" s="46">
        <v>1243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28">
        <v>0</v>
      </c>
      <c r="AT230" s="28">
        <v>0</v>
      </c>
      <c r="AU230" s="28">
        <v>0</v>
      </c>
      <c r="AV230" s="31">
        <v>0</v>
      </c>
      <c r="AW230" s="46">
        <v>0</v>
      </c>
      <c r="AX230" s="28">
        <v>0</v>
      </c>
      <c r="AY230" s="28">
        <v>0</v>
      </c>
      <c r="AZ230" s="29">
        <v>44978</v>
      </c>
      <c r="BA230" s="30">
        <v>-33788</v>
      </c>
      <c r="BB230" s="30">
        <v>0</v>
      </c>
    </row>
    <row r="231" spans="1:54" x14ac:dyDescent="0.25">
      <c r="A231" s="35">
        <v>1926</v>
      </c>
      <c r="B231" s="36" t="s">
        <v>189</v>
      </c>
      <c r="C231" s="28">
        <v>73441</v>
      </c>
      <c r="D231" s="28">
        <v>2886</v>
      </c>
      <c r="E231" s="28">
        <v>21402</v>
      </c>
      <c r="F231" s="28">
        <v>0</v>
      </c>
      <c r="G231" s="28">
        <v>2818</v>
      </c>
      <c r="H231" s="28">
        <v>1106</v>
      </c>
      <c r="I231" s="28">
        <v>1184</v>
      </c>
      <c r="J231" s="28">
        <v>0</v>
      </c>
      <c r="K231" s="28">
        <v>0</v>
      </c>
      <c r="L231" s="28">
        <v>0</v>
      </c>
      <c r="M231" s="28">
        <v>98845</v>
      </c>
      <c r="N231" s="28">
        <v>3992</v>
      </c>
      <c r="O231" s="31">
        <v>98845</v>
      </c>
      <c r="P231" s="46">
        <v>3992</v>
      </c>
      <c r="Q231" s="28">
        <v>0</v>
      </c>
      <c r="R231" s="28">
        <v>40631</v>
      </c>
      <c r="S231" s="28">
        <v>0</v>
      </c>
      <c r="T231" s="28">
        <v>0</v>
      </c>
      <c r="U231" s="28">
        <v>0</v>
      </c>
      <c r="V231" s="28">
        <v>4261</v>
      </c>
      <c r="W231" s="28">
        <v>0</v>
      </c>
      <c r="X231" s="28">
        <v>993</v>
      </c>
      <c r="Y231" s="28">
        <v>0</v>
      </c>
      <c r="Z231" s="28">
        <v>1378</v>
      </c>
      <c r="AA231" s="28">
        <v>0</v>
      </c>
      <c r="AB231" s="28">
        <v>47263</v>
      </c>
      <c r="AC231" s="31">
        <v>0</v>
      </c>
      <c r="AD231" s="46">
        <v>47263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46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28">
        <v>0</v>
      </c>
      <c r="AT231" s="28">
        <v>0</v>
      </c>
      <c r="AU231" s="28">
        <v>0</v>
      </c>
      <c r="AV231" s="31">
        <v>0</v>
      </c>
      <c r="AW231" s="46">
        <v>0</v>
      </c>
      <c r="AX231" s="28">
        <v>0</v>
      </c>
      <c r="AY231" s="28">
        <v>0</v>
      </c>
      <c r="AZ231" s="29">
        <v>44979</v>
      </c>
      <c r="BA231" s="30">
        <v>47590</v>
      </c>
      <c r="BB231" s="30">
        <v>0</v>
      </c>
    </row>
    <row r="232" spans="1:54" x14ac:dyDescent="0.25">
      <c r="A232" s="35">
        <v>439</v>
      </c>
      <c r="B232" s="36" t="s">
        <v>71</v>
      </c>
      <c r="C232" s="28">
        <v>1647</v>
      </c>
      <c r="D232" s="28">
        <v>46199</v>
      </c>
      <c r="E232" s="28">
        <v>-409</v>
      </c>
      <c r="F232" s="28">
        <v>19656</v>
      </c>
      <c r="G232" s="28">
        <v>594</v>
      </c>
      <c r="H232" s="28">
        <v>45054</v>
      </c>
      <c r="I232" s="28">
        <v>-85</v>
      </c>
      <c r="J232" s="28">
        <v>9369</v>
      </c>
      <c r="K232" s="28">
        <v>783</v>
      </c>
      <c r="L232" s="28">
        <v>10499</v>
      </c>
      <c r="M232" s="28">
        <v>2530</v>
      </c>
      <c r="N232" s="28">
        <v>130777</v>
      </c>
      <c r="O232" s="31">
        <v>2530</v>
      </c>
      <c r="P232" s="46">
        <v>130777</v>
      </c>
      <c r="Q232" s="28">
        <v>5262</v>
      </c>
      <c r="R232" s="28">
        <v>85868</v>
      </c>
      <c r="S232" s="28">
        <v>3188</v>
      </c>
      <c r="T232" s="28">
        <v>35067</v>
      </c>
      <c r="U232" s="28">
        <v>3910</v>
      </c>
      <c r="V232" s="28">
        <v>60515</v>
      </c>
      <c r="W232" s="28">
        <v>844</v>
      </c>
      <c r="X232" s="28">
        <v>7181</v>
      </c>
      <c r="Y232" s="28">
        <v>290</v>
      </c>
      <c r="Z232" s="28">
        <v>4233</v>
      </c>
      <c r="AA232" s="28">
        <v>13494</v>
      </c>
      <c r="AB232" s="28">
        <v>192864</v>
      </c>
      <c r="AC232" s="31">
        <v>13494</v>
      </c>
      <c r="AD232" s="46">
        <v>192864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0</v>
      </c>
      <c r="AK232" s="46">
        <v>0</v>
      </c>
      <c r="AL232" s="28">
        <v>0</v>
      </c>
      <c r="AM232" s="28">
        <v>0</v>
      </c>
      <c r="AN232" s="28">
        <v>0</v>
      </c>
      <c r="AO232" s="28">
        <v>0</v>
      </c>
      <c r="AP232" s="28">
        <v>0</v>
      </c>
      <c r="AQ232" s="28">
        <v>0</v>
      </c>
      <c r="AR232" s="28">
        <v>0</v>
      </c>
      <c r="AS232" s="28">
        <v>0</v>
      </c>
      <c r="AT232" s="28">
        <v>0</v>
      </c>
      <c r="AU232" s="28">
        <v>0</v>
      </c>
      <c r="AV232" s="31">
        <v>0</v>
      </c>
      <c r="AW232" s="46">
        <v>0</v>
      </c>
      <c r="AX232" s="28">
        <v>0</v>
      </c>
      <c r="AY232" s="28">
        <v>0</v>
      </c>
      <c r="AZ232" s="29">
        <v>44979</v>
      </c>
      <c r="BA232" s="30">
        <v>-307617</v>
      </c>
      <c r="BB232" s="30">
        <v>0</v>
      </c>
    </row>
    <row r="233" spans="1:54" x14ac:dyDescent="0.25">
      <c r="A233" s="35">
        <v>273</v>
      </c>
      <c r="B233" s="36" t="s">
        <v>43</v>
      </c>
      <c r="C233" s="28">
        <v>0</v>
      </c>
      <c r="D233" s="28">
        <v>38290</v>
      </c>
      <c r="E233" s="28">
        <v>0</v>
      </c>
      <c r="F233" s="28">
        <v>7833</v>
      </c>
      <c r="G233" s="28">
        <v>5740</v>
      </c>
      <c r="H233" s="28">
        <v>20451</v>
      </c>
      <c r="I233" s="28">
        <v>5644</v>
      </c>
      <c r="J233" s="28">
        <v>6506</v>
      </c>
      <c r="K233" s="28">
        <v>1863</v>
      </c>
      <c r="L233" s="28">
        <v>4355</v>
      </c>
      <c r="M233" s="28">
        <v>13247</v>
      </c>
      <c r="N233" s="28">
        <v>77435</v>
      </c>
      <c r="O233" s="31">
        <v>13247</v>
      </c>
      <c r="P233" s="46">
        <v>77435</v>
      </c>
      <c r="Q233" s="28">
        <v>0</v>
      </c>
      <c r="R233" s="28">
        <v>84887</v>
      </c>
      <c r="S233" s="28">
        <v>0</v>
      </c>
      <c r="T233" s="28">
        <v>3503</v>
      </c>
      <c r="U233" s="28">
        <v>0</v>
      </c>
      <c r="V233" s="28">
        <v>23924</v>
      </c>
      <c r="W233" s="28">
        <v>0</v>
      </c>
      <c r="X233" s="28">
        <v>0</v>
      </c>
      <c r="Y233" s="28">
        <v>0</v>
      </c>
      <c r="Z233" s="28">
        <v>0</v>
      </c>
      <c r="AA233" s="28">
        <v>0</v>
      </c>
      <c r="AB233" s="28">
        <v>112314</v>
      </c>
      <c r="AC233" s="31">
        <v>0</v>
      </c>
      <c r="AD233" s="46">
        <v>112314</v>
      </c>
      <c r="AE233" s="28">
        <v>4301</v>
      </c>
      <c r="AF233" s="28">
        <v>31</v>
      </c>
      <c r="AG233" s="28">
        <v>378</v>
      </c>
      <c r="AH233" s="28">
        <v>0</v>
      </c>
      <c r="AI233" s="28">
        <v>0</v>
      </c>
      <c r="AJ233" s="28">
        <v>4710</v>
      </c>
      <c r="AK233" s="46">
        <v>4710</v>
      </c>
      <c r="AL233" s="28">
        <v>0</v>
      </c>
      <c r="AM233" s="28">
        <v>0</v>
      </c>
      <c r="AN233" s="28">
        <v>0</v>
      </c>
      <c r="AO233" s="28">
        <v>0</v>
      </c>
      <c r="AP233" s="28">
        <v>0</v>
      </c>
      <c r="AQ233" s="28">
        <v>0</v>
      </c>
      <c r="AR233" s="28">
        <v>0</v>
      </c>
      <c r="AS233" s="28">
        <v>0</v>
      </c>
      <c r="AT233" s="28">
        <v>0</v>
      </c>
      <c r="AU233" s="28">
        <v>0</v>
      </c>
      <c r="AV233" s="31">
        <v>0</v>
      </c>
      <c r="AW233" s="46">
        <v>0</v>
      </c>
      <c r="AX233" s="28">
        <v>0</v>
      </c>
      <c r="AY233" s="28">
        <v>0</v>
      </c>
      <c r="AZ233" s="29">
        <v>44606</v>
      </c>
      <c r="BA233" s="30">
        <v>-181212</v>
      </c>
      <c r="BB233" s="30">
        <v>0</v>
      </c>
    </row>
    <row r="234" spans="1:54" x14ac:dyDescent="0.25">
      <c r="A234" s="35">
        <v>177</v>
      </c>
      <c r="B234" s="36" t="s">
        <v>28</v>
      </c>
      <c r="C234" s="28">
        <v>4391</v>
      </c>
      <c r="D234" s="28">
        <v>9007</v>
      </c>
      <c r="E234" s="28">
        <v>119</v>
      </c>
      <c r="F234" s="28">
        <v>5697</v>
      </c>
      <c r="G234" s="28">
        <v>4</v>
      </c>
      <c r="H234" s="28">
        <v>6521</v>
      </c>
      <c r="I234" s="28">
        <v>0</v>
      </c>
      <c r="J234" s="28">
        <v>3453</v>
      </c>
      <c r="K234" s="28">
        <v>0</v>
      </c>
      <c r="L234" s="28">
        <v>4097</v>
      </c>
      <c r="M234" s="28">
        <v>4514</v>
      </c>
      <c r="N234" s="28">
        <v>28775</v>
      </c>
      <c r="O234" s="31">
        <v>4514</v>
      </c>
      <c r="P234" s="46">
        <v>28775</v>
      </c>
      <c r="Q234" s="28">
        <v>873</v>
      </c>
      <c r="R234" s="28">
        <v>13780</v>
      </c>
      <c r="S234" s="28">
        <v>489</v>
      </c>
      <c r="T234" s="28">
        <v>13528</v>
      </c>
      <c r="U234" s="28">
        <v>552</v>
      </c>
      <c r="V234" s="28">
        <v>3351</v>
      </c>
      <c r="W234" s="28">
        <v>95</v>
      </c>
      <c r="X234" s="28">
        <v>1300</v>
      </c>
      <c r="Y234" s="28">
        <v>24</v>
      </c>
      <c r="Z234" s="28">
        <v>457</v>
      </c>
      <c r="AA234" s="28">
        <v>2033</v>
      </c>
      <c r="AB234" s="28">
        <v>32416</v>
      </c>
      <c r="AC234" s="31">
        <v>2033</v>
      </c>
      <c r="AD234" s="46">
        <v>32416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46">
        <v>0</v>
      </c>
      <c r="AL234" s="28">
        <v>1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28">
        <v>0</v>
      </c>
      <c r="AT234" s="28">
        <v>0</v>
      </c>
      <c r="AU234" s="28">
        <v>0</v>
      </c>
      <c r="AV234" s="31">
        <v>1</v>
      </c>
      <c r="AW234" s="46">
        <v>0</v>
      </c>
      <c r="AX234" s="28">
        <v>450</v>
      </c>
      <c r="AY234" s="28">
        <v>0</v>
      </c>
      <c r="AZ234" s="29">
        <v>44959</v>
      </c>
      <c r="BA234" s="30">
        <v>-54194</v>
      </c>
      <c r="BB234" s="30">
        <v>1</v>
      </c>
    </row>
    <row r="235" spans="1:54" x14ac:dyDescent="0.25">
      <c r="A235" s="35">
        <v>703</v>
      </c>
      <c r="B235" s="36" t="s">
        <v>112</v>
      </c>
      <c r="C235" s="28">
        <v>0</v>
      </c>
      <c r="D235" s="28">
        <v>863</v>
      </c>
      <c r="E235" s="28">
        <v>0</v>
      </c>
      <c r="F235" s="28">
        <v>108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971</v>
      </c>
      <c r="O235" s="31">
        <v>0</v>
      </c>
      <c r="P235" s="46">
        <v>971</v>
      </c>
      <c r="Q235" s="28">
        <v>0</v>
      </c>
      <c r="R235" s="28">
        <v>10789</v>
      </c>
      <c r="S235" s="28">
        <v>0</v>
      </c>
      <c r="T235" s="28">
        <v>2403</v>
      </c>
      <c r="U235" s="28">
        <v>0</v>
      </c>
      <c r="V235" s="28">
        <v>3352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16544</v>
      </c>
      <c r="AC235" s="31">
        <v>0</v>
      </c>
      <c r="AD235" s="46">
        <v>16544</v>
      </c>
      <c r="AE235" s="28">
        <v>344</v>
      </c>
      <c r="AF235" s="28">
        <v>215</v>
      </c>
      <c r="AG235" s="28">
        <v>247</v>
      </c>
      <c r="AH235" s="28">
        <v>0</v>
      </c>
      <c r="AI235" s="28">
        <v>0</v>
      </c>
      <c r="AJ235" s="28">
        <v>806</v>
      </c>
      <c r="AK235" s="46">
        <v>806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28">
        <v>0</v>
      </c>
      <c r="AT235" s="28">
        <v>0</v>
      </c>
      <c r="AU235" s="28">
        <v>0</v>
      </c>
      <c r="AV235" s="31">
        <v>0</v>
      </c>
      <c r="AW235" s="46">
        <v>0</v>
      </c>
      <c r="AX235" s="28">
        <v>0</v>
      </c>
      <c r="AY235" s="28">
        <v>0</v>
      </c>
      <c r="AZ235" s="29">
        <v>44971</v>
      </c>
      <c r="BA235" s="30">
        <v>-18321</v>
      </c>
      <c r="BB235" s="30">
        <v>0</v>
      </c>
    </row>
    <row r="236" spans="1:54" x14ac:dyDescent="0.25">
      <c r="A236" s="35">
        <v>274</v>
      </c>
      <c r="B236" s="36" t="s">
        <v>44</v>
      </c>
      <c r="C236" s="28">
        <v>0</v>
      </c>
      <c r="D236" s="28">
        <v>900</v>
      </c>
      <c r="E236" s="28">
        <v>0</v>
      </c>
      <c r="F236" s="28">
        <v>0</v>
      </c>
      <c r="G236" s="28">
        <v>0</v>
      </c>
      <c r="H236" s="28">
        <v>4884</v>
      </c>
      <c r="I236" s="28">
        <v>2441</v>
      </c>
      <c r="J236" s="28">
        <v>350</v>
      </c>
      <c r="K236" s="28">
        <v>0</v>
      </c>
      <c r="L236" s="28">
        <v>921</v>
      </c>
      <c r="M236" s="28">
        <v>2441</v>
      </c>
      <c r="N236" s="28">
        <v>7055</v>
      </c>
      <c r="O236" s="31">
        <v>2441</v>
      </c>
      <c r="P236" s="46">
        <v>7055</v>
      </c>
      <c r="Q236" s="28">
        <v>0</v>
      </c>
      <c r="R236" s="28">
        <v>25532</v>
      </c>
      <c r="S236" s="28">
        <v>0</v>
      </c>
      <c r="T236" s="28">
        <v>0</v>
      </c>
      <c r="U236" s="28">
        <v>0</v>
      </c>
      <c r="V236" s="28">
        <v>282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25814</v>
      </c>
      <c r="AC236" s="31">
        <v>0</v>
      </c>
      <c r="AD236" s="46">
        <v>25814</v>
      </c>
      <c r="AE236" s="28">
        <v>1059</v>
      </c>
      <c r="AF236" s="28">
        <v>0</v>
      </c>
      <c r="AG236" s="28">
        <v>0</v>
      </c>
      <c r="AH236" s="28">
        <v>0</v>
      </c>
      <c r="AI236" s="28">
        <v>0</v>
      </c>
      <c r="AJ236" s="28">
        <v>1059</v>
      </c>
      <c r="AK236" s="46">
        <v>1059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28">
        <v>0</v>
      </c>
      <c r="AT236" s="28">
        <v>0</v>
      </c>
      <c r="AU236" s="28">
        <v>0</v>
      </c>
      <c r="AV236" s="31">
        <v>0</v>
      </c>
      <c r="AW236" s="46">
        <v>0</v>
      </c>
      <c r="AX236" s="28">
        <v>0</v>
      </c>
      <c r="AY236" s="28">
        <v>0</v>
      </c>
      <c r="AZ236" s="29">
        <v>44958</v>
      </c>
      <c r="BA236" s="30">
        <v>-31487</v>
      </c>
      <c r="BB236" s="30">
        <v>0</v>
      </c>
    </row>
    <row r="237" spans="1:54" x14ac:dyDescent="0.25">
      <c r="A237" s="35">
        <v>339</v>
      </c>
      <c r="B237" s="36" t="s">
        <v>312</v>
      </c>
      <c r="C237" s="28">
        <v>0</v>
      </c>
      <c r="D237" s="28">
        <v>418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418</v>
      </c>
      <c r="O237" s="31">
        <v>0</v>
      </c>
      <c r="P237" s="46">
        <v>418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28">
        <v>0</v>
      </c>
      <c r="AB237" s="28">
        <v>0</v>
      </c>
      <c r="AC237" s="31">
        <v>0</v>
      </c>
      <c r="AD237" s="46">
        <v>0</v>
      </c>
      <c r="AE237" s="28">
        <v>0</v>
      </c>
      <c r="AF237" s="28">
        <v>0</v>
      </c>
      <c r="AG237" s="28">
        <v>0</v>
      </c>
      <c r="AH237" s="28">
        <v>0</v>
      </c>
      <c r="AI237" s="28">
        <v>0</v>
      </c>
      <c r="AJ237" s="28">
        <v>0</v>
      </c>
      <c r="AK237" s="46">
        <v>0</v>
      </c>
      <c r="AL237" s="28">
        <v>0</v>
      </c>
      <c r="AM237" s="28">
        <v>0</v>
      </c>
      <c r="AN237" s="28">
        <v>0</v>
      </c>
      <c r="AO237" s="28">
        <v>0</v>
      </c>
      <c r="AP237" s="28">
        <v>0</v>
      </c>
      <c r="AQ237" s="28">
        <v>0</v>
      </c>
      <c r="AR237" s="28">
        <v>0</v>
      </c>
      <c r="AS237" s="28">
        <v>0</v>
      </c>
      <c r="AT237" s="28">
        <v>0</v>
      </c>
      <c r="AU237" s="28">
        <v>0</v>
      </c>
      <c r="AV237" s="31">
        <v>0</v>
      </c>
      <c r="AW237" s="46">
        <v>0</v>
      </c>
      <c r="AX237" s="28">
        <v>0</v>
      </c>
      <c r="AY237" s="28">
        <v>0</v>
      </c>
      <c r="AZ237" s="29">
        <v>44981</v>
      </c>
      <c r="BA237" s="30">
        <v>-418</v>
      </c>
      <c r="BB237" s="30">
        <v>0</v>
      </c>
    </row>
    <row r="238" spans="1:54" x14ac:dyDescent="0.25">
      <c r="A238" s="35">
        <v>1667</v>
      </c>
      <c r="B238" s="36" t="s">
        <v>157</v>
      </c>
      <c r="C238" s="28">
        <v>0</v>
      </c>
      <c r="D238" s="28">
        <v>0</v>
      </c>
      <c r="E238" s="28">
        <v>0</v>
      </c>
      <c r="F238" s="28">
        <v>0</v>
      </c>
      <c r="G238" s="28">
        <v>-18</v>
      </c>
      <c r="H238" s="28">
        <v>250</v>
      </c>
      <c r="I238" s="28">
        <v>0</v>
      </c>
      <c r="J238" s="28">
        <v>500</v>
      </c>
      <c r="K238" s="28">
        <v>0</v>
      </c>
      <c r="L238" s="28">
        <v>1500</v>
      </c>
      <c r="M238" s="28">
        <v>-18</v>
      </c>
      <c r="N238" s="28">
        <v>2250</v>
      </c>
      <c r="O238" s="31">
        <v>-18</v>
      </c>
      <c r="P238" s="46">
        <v>2250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1178</v>
      </c>
      <c r="W238" s="28">
        <v>0</v>
      </c>
      <c r="X238" s="28">
        <v>976</v>
      </c>
      <c r="Y238" s="28">
        <v>0</v>
      </c>
      <c r="Z238" s="28">
        <v>13434</v>
      </c>
      <c r="AA238" s="28">
        <v>0</v>
      </c>
      <c r="AB238" s="28">
        <v>15588</v>
      </c>
      <c r="AC238" s="31">
        <v>0</v>
      </c>
      <c r="AD238" s="46">
        <v>15588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46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31">
        <v>0</v>
      </c>
      <c r="AW238" s="46">
        <v>0</v>
      </c>
      <c r="AX238" s="28">
        <v>0</v>
      </c>
      <c r="AY238" s="28">
        <v>0</v>
      </c>
      <c r="AZ238" s="29">
        <v>44970</v>
      </c>
      <c r="BA238" s="30">
        <v>-17856</v>
      </c>
      <c r="BB238" s="30">
        <v>0</v>
      </c>
    </row>
    <row r="239" spans="1:54" x14ac:dyDescent="0.25">
      <c r="A239" s="35">
        <v>275</v>
      </c>
      <c r="B239" s="36" t="s">
        <v>45</v>
      </c>
      <c r="C239" s="28">
        <v>0</v>
      </c>
      <c r="D239" s="28">
        <v>2690</v>
      </c>
      <c r="E239" s="28">
        <v>0</v>
      </c>
      <c r="F239" s="28">
        <v>11819</v>
      </c>
      <c r="G239" s="28">
        <v>54</v>
      </c>
      <c r="H239" s="28">
        <v>0</v>
      </c>
      <c r="I239" s="28">
        <v>3091</v>
      </c>
      <c r="J239" s="28">
        <v>0</v>
      </c>
      <c r="K239" s="28">
        <v>4357</v>
      </c>
      <c r="L239" s="28">
        <v>0</v>
      </c>
      <c r="M239" s="28">
        <v>7502</v>
      </c>
      <c r="N239" s="28">
        <v>14509</v>
      </c>
      <c r="O239" s="31">
        <v>7502</v>
      </c>
      <c r="P239" s="46">
        <v>14509</v>
      </c>
      <c r="Q239" s="28">
        <v>0</v>
      </c>
      <c r="R239" s="28">
        <v>24822</v>
      </c>
      <c r="S239" s="28">
        <v>0</v>
      </c>
      <c r="T239" s="28">
        <v>15035</v>
      </c>
      <c r="U239" s="28">
        <v>0</v>
      </c>
      <c r="V239" s="28">
        <v>4213</v>
      </c>
      <c r="W239" s="28">
        <v>0</v>
      </c>
      <c r="X239" s="28">
        <v>317</v>
      </c>
      <c r="Y239" s="28">
        <v>0</v>
      </c>
      <c r="Z239" s="28">
        <v>0</v>
      </c>
      <c r="AA239" s="28">
        <v>0</v>
      </c>
      <c r="AB239" s="28">
        <v>44387</v>
      </c>
      <c r="AC239" s="31">
        <v>0</v>
      </c>
      <c r="AD239" s="46">
        <v>44387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46">
        <v>0</v>
      </c>
      <c r="AL239" s="28">
        <v>0</v>
      </c>
      <c r="AM239" s="28">
        <v>0</v>
      </c>
      <c r="AN239" s="28">
        <v>0</v>
      </c>
      <c r="AO239" s="28">
        <v>0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  <c r="AV239" s="31">
        <v>0</v>
      </c>
      <c r="AW239" s="46">
        <v>0</v>
      </c>
      <c r="AX239" s="28">
        <v>0</v>
      </c>
      <c r="AY239" s="28">
        <v>0</v>
      </c>
      <c r="AZ239" s="29">
        <v>44980</v>
      </c>
      <c r="BA239" s="30">
        <v>-51394</v>
      </c>
      <c r="BB239" s="30">
        <v>0</v>
      </c>
    </row>
    <row r="240" spans="1:54" x14ac:dyDescent="0.25">
      <c r="A240" s="35">
        <v>340</v>
      </c>
      <c r="B240" s="36" t="s">
        <v>317</v>
      </c>
      <c r="C240" s="28">
        <v>0</v>
      </c>
      <c r="D240" s="28">
        <v>1157</v>
      </c>
      <c r="E240" s="28">
        <v>0</v>
      </c>
      <c r="F240" s="28">
        <v>700</v>
      </c>
      <c r="G240" s="28">
        <v>1402</v>
      </c>
      <c r="H240" s="28">
        <v>3621</v>
      </c>
      <c r="I240" s="28">
        <v>0</v>
      </c>
      <c r="J240" s="28">
        <v>0</v>
      </c>
      <c r="K240" s="28">
        <v>0</v>
      </c>
      <c r="L240" s="28">
        <v>0</v>
      </c>
      <c r="M240" s="28">
        <v>1402</v>
      </c>
      <c r="N240" s="28">
        <v>5478</v>
      </c>
      <c r="O240" s="31">
        <v>1402</v>
      </c>
      <c r="P240" s="46">
        <v>5478</v>
      </c>
      <c r="Q240" s="28">
        <v>0</v>
      </c>
      <c r="R240" s="28">
        <v>-654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28">
        <v>0</v>
      </c>
      <c r="AB240" s="28">
        <v>-654</v>
      </c>
      <c r="AC240" s="31">
        <v>0</v>
      </c>
      <c r="AD240" s="46">
        <v>-654</v>
      </c>
      <c r="AE240" s="28">
        <v>-654</v>
      </c>
      <c r="AF240" s="28">
        <v>0</v>
      </c>
      <c r="AG240" s="28">
        <v>0</v>
      </c>
      <c r="AH240" s="28">
        <v>0</v>
      </c>
      <c r="AI240" s="28">
        <v>0</v>
      </c>
      <c r="AJ240" s="28">
        <v>-654</v>
      </c>
      <c r="AK240" s="46">
        <v>-654</v>
      </c>
      <c r="AL240" s="28">
        <v>0</v>
      </c>
      <c r="AM240" s="28">
        <v>0</v>
      </c>
      <c r="AN240" s="28">
        <v>0</v>
      </c>
      <c r="AO240" s="28">
        <v>0</v>
      </c>
      <c r="AP240" s="28">
        <v>0</v>
      </c>
      <c r="AQ240" s="28">
        <v>0</v>
      </c>
      <c r="AR240" s="28">
        <v>0</v>
      </c>
      <c r="AS240" s="28">
        <v>0</v>
      </c>
      <c r="AT240" s="28">
        <v>0</v>
      </c>
      <c r="AU240" s="28">
        <v>0</v>
      </c>
      <c r="AV240" s="31">
        <v>0</v>
      </c>
      <c r="AW240" s="46">
        <v>0</v>
      </c>
      <c r="AX240" s="28">
        <v>0</v>
      </c>
      <c r="AY240" s="28">
        <v>0</v>
      </c>
      <c r="AZ240" s="29">
        <v>44984</v>
      </c>
      <c r="BA240" s="30">
        <v>-2768</v>
      </c>
      <c r="BB240" s="30">
        <v>0</v>
      </c>
    </row>
    <row r="241" spans="1:54" x14ac:dyDescent="0.25">
      <c r="A241" s="35">
        <v>597</v>
      </c>
      <c r="B241" s="36" t="s">
        <v>94</v>
      </c>
      <c r="C241" s="28">
        <v>3535</v>
      </c>
      <c r="D241" s="28">
        <v>2096</v>
      </c>
      <c r="E241" s="28">
        <v>787</v>
      </c>
      <c r="F241" s="28">
        <v>4226</v>
      </c>
      <c r="G241" s="28">
        <v>0</v>
      </c>
      <c r="H241" s="28">
        <v>2616</v>
      </c>
      <c r="I241" s="28">
        <v>0</v>
      </c>
      <c r="J241" s="28">
        <v>751</v>
      </c>
      <c r="K241" s="28">
        <v>0</v>
      </c>
      <c r="L241" s="28">
        <v>434</v>
      </c>
      <c r="M241" s="28">
        <v>4322</v>
      </c>
      <c r="N241" s="28">
        <v>10123</v>
      </c>
      <c r="O241" s="31">
        <v>4322</v>
      </c>
      <c r="P241" s="46">
        <v>10123</v>
      </c>
      <c r="Q241" s="28">
        <v>0</v>
      </c>
      <c r="R241" s="28">
        <v>12622</v>
      </c>
      <c r="S241" s="28">
        <v>0</v>
      </c>
      <c r="T241" s="28">
        <v>11591</v>
      </c>
      <c r="U241" s="28">
        <v>0</v>
      </c>
      <c r="V241" s="28">
        <v>2423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26636</v>
      </c>
      <c r="AC241" s="31">
        <v>0</v>
      </c>
      <c r="AD241" s="46">
        <v>26636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46">
        <v>0</v>
      </c>
      <c r="AL241" s="28">
        <v>2</v>
      </c>
      <c r="AM241" s="28">
        <v>0</v>
      </c>
      <c r="AN241" s="28">
        <v>1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31">
        <v>3</v>
      </c>
      <c r="AW241" s="46">
        <v>0</v>
      </c>
      <c r="AX241" s="28">
        <v>1350</v>
      </c>
      <c r="AY241" s="28">
        <v>0</v>
      </c>
      <c r="AZ241" s="29">
        <v>44978</v>
      </c>
      <c r="BA241" s="30">
        <v>-31087</v>
      </c>
      <c r="BB241" s="30">
        <v>3</v>
      </c>
    </row>
    <row r="242" spans="1:54" x14ac:dyDescent="0.25">
      <c r="A242" s="35">
        <v>1742</v>
      </c>
      <c r="B242" s="36" t="s">
        <v>178</v>
      </c>
      <c r="C242" s="28">
        <v>0</v>
      </c>
      <c r="D242" s="28">
        <v>8311</v>
      </c>
      <c r="E242" s="28">
        <v>0</v>
      </c>
      <c r="F242" s="28">
        <v>0</v>
      </c>
      <c r="G242" s="28">
        <v>2881</v>
      </c>
      <c r="H242" s="28">
        <v>2096</v>
      </c>
      <c r="I242" s="28">
        <v>0</v>
      </c>
      <c r="J242" s="28">
        <v>0</v>
      </c>
      <c r="K242" s="28">
        <v>0</v>
      </c>
      <c r="L242" s="28">
        <v>0</v>
      </c>
      <c r="M242" s="28">
        <v>2881</v>
      </c>
      <c r="N242" s="28">
        <v>10407</v>
      </c>
      <c r="O242" s="31">
        <v>2881</v>
      </c>
      <c r="P242" s="46">
        <v>10407</v>
      </c>
      <c r="Q242" s="28">
        <v>0</v>
      </c>
      <c r="R242" s="28">
        <v>0</v>
      </c>
      <c r="S242" s="28">
        <v>0</v>
      </c>
      <c r="T242" s="28">
        <v>38614</v>
      </c>
      <c r="U242" s="28">
        <v>0</v>
      </c>
      <c r="V242" s="28">
        <v>7047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45661</v>
      </c>
      <c r="AC242" s="31">
        <v>0</v>
      </c>
      <c r="AD242" s="46">
        <v>45661</v>
      </c>
      <c r="AE242" s="28">
        <v>0</v>
      </c>
      <c r="AF242" s="28">
        <v>902</v>
      </c>
      <c r="AG242" s="28">
        <v>196</v>
      </c>
      <c r="AH242" s="28">
        <v>0</v>
      </c>
      <c r="AI242" s="28">
        <v>0</v>
      </c>
      <c r="AJ242" s="28">
        <v>1098</v>
      </c>
      <c r="AK242" s="46">
        <v>1098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28">
        <v>0</v>
      </c>
      <c r="AT242" s="28">
        <v>0</v>
      </c>
      <c r="AU242" s="28">
        <v>0</v>
      </c>
      <c r="AV242" s="31">
        <v>0</v>
      </c>
      <c r="AW242" s="46">
        <v>0</v>
      </c>
      <c r="AX242" s="28">
        <v>0</v>
      </c>
      <c r="AY242" s="28">
        <v>0</v>
      </c>
      <c r="AZ242" s="29">
        <v>44973</v>
      </c>
      <c r="BA242" s="30">
        <v>-54285</v>
      </c>
      <c r="BB242" s="30">
        <v>0</v>
      </c>
    </row>
    <row r="243" spans="1:54" x14ac:dyDescent="0.25">
      <c r="A243" s="35">
        <v>603</v>
      </c>
      <c r="B243" s="36" t="s">
        <v>96</v>
      </c>
      <c r="C243" s="28">
        <v>0</v>
      </c>
      <c r="D243" s="28">
        <v>0</v>
      </c>
      <c r="E243" s="28">
        <v>4289</v>
      </c>
      <c r="F243" s="28">
        <v>0</v>
      </c>
      <c r="G243" s="28">
        <v>0</v>
      </c>
      <c r="H243" s="28">
        <v>3226</v>
      </c>
      <c r="I243" s="28">
        <v>0</v>
      </c>
      <c r="J243" s="28">
        <v>3120</v>
      </c>
      <c r="K243" s="28">
        <v>1307</v>
      </c>
      <c r="L243" s="28">
        <v>-636</v>
      </c>
      <c r="M243" s="28">
        <v>5596</v>
      </c>
      <c r="N243" s="28">
        <v>5710</v>
      </c>
      <c r="O243" s="31">
        <v>5596</v>
      </c>
      <c r="P243" s="46">
        <v>5710</v>
      </c>
      <c r="Q243" s="28">
        <v>0</v>
      </c>
      <c r="R243" s="28">
        <v>40446</v>
      </c>
      <c r="S243" s="28">
        <v>0</v>
      </c>
      <c r="T243" s="28">
        <v>10021</v>
      </c>
      <c r="U243" s="28">
        <v>0</v>
      </c>
      <c r="V243" s="28">
        <v>15376</v>
      </c>
      <c r="W243" s="28">
        <v>0</v>
      </c>
      <c r="X243" s="28">
        <v>2076</v>
      </c>
      <c r="Y243" s="28">
        <v>0</v>
      </c>
      <c r="Z243" s="28">
        <v>4585</v>
      </c>
      <c r="AA243" s="28">
        <v>0</v>
      </c>
      <c r="AB243" s="28">
        <v>72504</v>
      </c>
      <c r="AC243" s="31">
        <v>0</v>
      </c>
      <c r="AD243" s="46">
        <v>72504</v>
      </c>
      <c r="AE243" s="28">
        <v>1604</v>
      </c>
      <c r="AF243" s="28">
        <v>542</v>
      </c>
      <c r="AG243" s="28">
        <v>1189</v>
      </c>
      <c r="AH243" s="28">
        <v>249</v>
      </c>
      <c r="AI243" s="28">
        <v>85</v>
      </c>
      <c r="AJ243" s="28">
        <v>3669</v>
      </c>
      <c r="AK243" s="46">
        <v>3669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28">
        <v>0</v>
      </c>
      <c r="AT243" s="28">
        <v>0</v>
      </c>
      <c r="AU243" s="28">
        <v>0</v>
      </c>
      <c r="AV243" s="31">
        <v>0</v>
      </c>
      <c r="AW243" s="46">
        <v>0</v>
      </c>
      <c r="AX243" s="28">
        <v>0</v>
      </c>
      <c r="AY243" s="28">
        <v>0</v>
      </c>
      <c r="AZ243" s="29">
        <v>44984</v>
      </c>
      <c r="BA243" s="30">
        <v>-76287</v>
      </c>
      <c r="BB243" s="30">
        <v>0</v>
      </c>
    </row>
    <row r="244" spans="1:54" x14ac:dyDescent="0.25">
      <c r="A244" s="35">
        <v>1669</v>
      </c>
      <c r="B244" s="36" t="s">
        <v>158</v>
      </c>
      <c r="C244" s="28">
        <v>0</v>
      </c>
      <c r="D244" s="28">
        <v>0</v>
      </c>
      <c r="E244" s="28">
        <v>507</v>
      </c>
      <c r="F244" s="28">
        <v>138</v>
      </c>
      <c r="G244" s="28">
        <v>0</v>
      </c>
      <c r="H244" s="28">
        <v>0</v>
      </c>
      <c r="I244" s="28">
        <v>0</v>
      </c>
      <c r="J244" s="28">
        <v>0</v>
      </c>
      <c r="K244" s="28">
        <v>171</v>
      </c>
      <c r="L244" s="28">
        <v>0</v>
      </c>
      <c r="M244" s="28">
        <v>678</v>
      </c>
      <c r="N244" s="28">
        <v>138</v>
      </c>
      <c r="O244" s="31">
        <v>678</v>
      </c>
      <c r="P244" s="46">
        <v>138</v>
      </c>
      <c r="Q244" s="28">
        <v>0</v>
      </c>
      <c r="R244" s="28">
        <v>8212</v>
      </c>
      <c r="S244" s="28">
        <v>2570</v>
      </c>
      <c r="T244" s="28">
        <v>526</v>
      </c>
      <c r="U244" s="28">
        <v>-2570</v>
      </c>
      <c r="V244" s="28">
        <v>4361</v>
      </c>
      <c r="W244" s="28">
        <v>0</v>
      </c>
      <c r="X244" s="28">
        <v>1046</v>
      </c>
      <c r="Y244" s="28">
        <v>0</v>
      </c>
      <c r="Z244" s="28">
        <v>0</v>
      </c>
      <c r="AA244" s="28">
        <v>0</v>
      </c>
      <c r="AB244" s="28">
        <v>14145</v>
      </c>
      <c r="AC244" s="31">
        <v>0</v>
      </c>
      <c r="AD244" s="46">
        <v>14145</v>
      </c>
      <c r="AE244" s="28">
        <v>799</v>
      </c>
      <c r="AF244" s="28">
        <v>343</v>
      </c>
      <c r="AG244" s="28">
        <v>476</v>
      </c>
      <c r="AH244" s="28">
        <v>82</v>
      </c>
      <c r="AI244" s="28">
        <v>0</v>
      </c>
      <c r="AJ244" s="28">
        <v>1700</v>
      </c>
      <c r="AK244" s="46">
        <v>1700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31">
        <v>0</v>
      </c>
      <c r="AW244" s="46">
        <v>0</v>
      </c>
      <c r="AX244" s="28">
        <v>0</v>
      </c>
      <c r="AY244" s="28">
        <v>0</v>
      </c>
      <c r="AZ244" s="29">
        <v>44980</v>
      </c>
      <c r="BA244" s="30">
        <v>-15305</v>
      </c>
      <c r="BB244" s="30">
        <v>0</v>
      </c>
    </row>
    <row r="245" spans="1:54" x14ac:dyDescent="0.25">
      <c r="A245" s="35">
        <v>957</v>
      </c>
      <c r="B245" s="36" t="s">
        <v>234</v>
      </c>
      <c r="C245" s="28">
        <v>0</v>
      </c>
      <c r="D245" s="28">
        <v>0</v>
      </c>
      <c r="E245" s="28">
        <v>6721</v>
      </c>
      <c r="F245" s="28">
        <v>71</v>
      </c>
      <c r="G245" s="28">
        <v>10187</v>
      </c>
      <c r="H245" s="28">
        <v>9014</v>
      </c>
      <c r="I245" s="28">
        <v>5127</v>
      </c>
      <c r="J245" s="28">
        <v>2523</v>
      </c>
      <c r="K245" s="28">
        <v>5143</v>
      </c>
      <c r="L245" s="28">
        <v>0</v>
      </c>
      <c r="M245" s="28">
        <v>27178</v>
      </c>
      <c r="N245" s="28">
        <v>11608</v>
      </c>
      <c r="O245" s="31">
        <v>27178</v>
      </c>
      <c r="P245" s="46">
        <v>11608</v>
      </c>
      <c r="Q245" s="28">
        <v>0</v>
      </c>
      <c r="R245" s="28">
        <v>153645</v>
      </c>
      <c r="S245" s="28">
        <v>0</v>
      </c>
      <c r="T245" s="28">
        <v>27635</v>
      </c>
      <c r="U245" s="28">
        <v>0</v>
      </c>
      <c r="V245" s="28">
        <v>63869</v>
      </c>
      <c r="W245" s="28">
        <v>0</v>
      </c>
      <c r="X245" s="28">
        <v>1816</v>
      </c>
      <c r="Y245" s="28">
        <v>0</v>
      </c>
      <c r="Z245" s="28">
        <v>0</v>
      </c>
      <c r="AA245" s="28">
        <v>0</v>
      </c>
      <c r="AB245" s="28">
        <v>246965</v>
      </c>
      <c r="AC245" s="31">
        <v>0</v>
      </c>
      <c r="AD245" s="46">
        <v>246965</v>
      </c>
      <c r="AE245" s="28">
        <v>769</v>
      </c>
      <c r="AF245" s="28">
        <v>85</v>
      </c>
      <c r="AG245" s="28">
        <v>102</v>
      </c>
      <c r="AH245" s="28">
        <v>0</v>
      </c>
      <c r="AI245" s="28">
        <v>0</v>
      </c>
      <c r="AJ245" s="28">
        <v>956</v>
      </c>
      <c r="AK245" s="46">
        <v>956</v>
      </c>
      <c r="AL245" s="28">
        <v>0</v>
      </c>
      <c r="AM245" s="28">
        <v>0</v>
      </c>
      <c r="AN245" s="28">
        <v>0</v>
      </c>
      <c r="AO245" s="28">
        <v>0</v>
      </c>
      <c r="AP245" s="28">
        <v>0</v>
      </c>
      <c r="AQ245" s="28">
        <v>0</v>
      </c>
      <c r="AR245" s="28">
        <v>0</v>
      </c>
      <c r="AS245" s="28">
        <v>0</v>
      </c>
      <c r="AT245" s="28">
        <v>2</v>
      </c>
      <c r="AU245" s="28">
        <v>0</v>
      </c>
      <c r="AV245" s="31">
        <v>2</v>
      </c>
      <c r="AW245" s="46">
        <v>0</v>
      </c>
      <c r="AX245" s="28">
        <v>900</v>
      </c>
      <c r="AY245" s="28">
        <v>0</v>
      </c>
      <c r="AZ245" s="29">
        <v>44985</v>
      </c>
      <c r="BA245" s="30">
        <v>-231451</v>
      </c>
      <c r="BB245" s="30">
        <v>2</v>
      </c>
    </row>
    <row r="246" spans="1:54" x14ac:dyDescent="0.25">
      <c r="A246" s="35">
        <v>1674</v>
      </c>
      <c r="B246" s="36" t="s">
        <v>239</v>
      </c>
      <c r="C246" s="28">
        <v>0</v>
      </c>
      <c r="D246" s="28">
        <v>137438</v>
      </c>
      <c r="E246" s="28">
        <v>333</v>
      </c>
      <c r="F246" s="28">
        <v>20543</v>
      </c>
      <c r="G246" s="28">
        <v>2956</v>
      </c>
      <c r="H246" s="28">
        <v>106282</v>
      </c>
      <c r="I246" s="28">
        <v>0</v>
      </c>
      <c r="J246" s="28">
        <v>12833</v>
      </c>
      <c r="K246" s="28">
        <v>0</v>
      </c>
      <c r="L246" s="28">
        <v>2617</v>
      </c>
      <c r="M246" s="28">
        <v>3289</v>
      </c>
      <c r="N246" s="28">
        <v>279713</v>
      </c>
      <c r="O246" s="31">
        <v>3289</v>
      </c>
      <c r="P246" s="46">
        <v>279713</v>
      </c>
      <c r="Q246" s="28">
        <v>0</v>
      </c>
      <c r="R246" s="28">
        <v>38316</v>
      </c>
      <c r="S246" s="28">
        <v>0</v>
      </c>
      <c r="T246" s="28">
        <v>18891</v>
      </c>
      <c r="U246" s="28">
        <v>0</v>
      </c>
      <c r="V246" s="28">
        <v>7504</v>
      </c>
      <c r="W246" s="28">
        <v>0</v>
      </c>
      <c r="X246" s="28">
        <v>718</v>
      </c>
      <c r="Y246" s="28">
        <v>0</v>
      </c>
      <c r="Z246" s="28">
        <v>0</v>
      </c>
      <c r="AA246" s="28">
        <v>0</v>
      </c>
      <c r="AB246" s="28">
        <v>65429</v>
      </c>
      <c r="AC246" s="31">
        <v>0</v>
      </c>
      <c r="AD246" s="46">
        <v>65429</v>
      </c>
      <c r="AE246" s="28">
        <v>2147</v>
      </c>
      <c r="AF246" s="28">
        <v>829</v>
      </c>
      <c r="AG246" s="28">
        <v>675</v>
      </c>
      <c r="AH246" s="28">
        <v>98</v>
      </c>
      <c r="AI246" s="28">
        <v>105</v>
      </c>
      <c r="AJ246" s="28">
        <v>3854</v>
      </c>
      <c r="AK246" s="46">
        <v>3854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31">
        <v>0</v>
      </c>
      <c r="AW246" s="46">
        <v>0</v>
      </c>
      <c r="AX246" s="28">
        <v>0</v>
      </c>
      <c r="AY246" s="28">
        <v>0</v>
      </c>
      <c r="AZ246" s="29">
        <v>44977</v>
      </c>
      <c r="BA246" s="30">
        <v>-345707</v>
      </c>
      <c r="BB246" s="30">
        <v>0</v>
      </c>
    </row>
    <row r="247" spans="1:54" x14ac:dyDescent="0.25">
      <c r="A247" s="35">
        <v>599</v>
      </c>
      <c r="B247" s="36" t="s">
        <v>95</v>
      </c>
      <c r="C247" s="28">
        <v>-35575</v>
      </c>
      <c r="D247" s="28">
        <v>-187230</v>
      </c>
      <c r="E247" s="28">
        <v>-7512</v>
      </c>
      <c r="F247" s="28">
        <v>39790</v>
      </c>
      <c r="G247" s="28">
        <v>50761</v>
      </c>
      <c r="H247" s="28">
        <v>207981</v>
      </c>
      <c r="I247" s="28">
        <v>33602</v>
      </c>
      <c r="J247" s="28">
        <v>-38038</v>
      </c>
      <c r="K247" s="28">
        <v>73615</v>
      </c>
      <c r="L247" s="28">
        <v>151370</v>
      </c>
      <c r="M247" s="28">
        <v>114891</v>
      </c>
      <c r="N247" s="28">
        <v>173873</v>
      </c>
      <c r="O247" s="31">
        <v>114891</v>
      </c>
      <c r="P247" s="46">
        <v>173873</v>
      </c>
      <c r="Q247" s="28">
        <v>0</v>
      </c>
      <c r="R247" s="28">
        <v>818471</v>
      </c>
      <c r="S247" s="28">
        <v>0</v>
      </c>
      <c r="T247" s="28">
        <v>333929</v>
      </c>
      <c r="U247" s="28">
        <v>0</v>
      </c>
      <c r="V247" s="28">
        <v>415646</v>
      </c>
      <c r="W247" s="28">
        <v>0</v>
      </c>
      <c r="X247" s="28">
        <v>47373</v>
      </c>
      <c r="Y247" s="28">
        <v>17657</v>
      </c>
      <c r="Z247" s="28">
        <v>53559</v>
      </c>
      <c r="AA247" s="28">
        <v>17657</v>
      </c>
      <c r="AB247" s="28">
        <v>1668978</v>
      </c>
      <c r="AC247" s="31">
        <v>17657</v>
      </c>
      <c r="AD247" s="46">
        <v>1668978</v>
      </c>
      <c r="AE247" s="28">
        <v>56285</v>
      </c>
      <c r="AF247" s="28">
        <v>24306</v>
      </c>
      <c r="AG247" s="28">
        <v>19171</v>
      </c>
      <c r="AH247" s="28">
        <v>4252</v>
      </c>
      <c r="AI247" s="28">
        <v>2485</v>
      </c>
      <c r="AJ247" s="28">
        <v>106499</v>
      </c>
      <c r="AK247" s="46">
        <v>106499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31">
        <v>0</v>
      </c>
      <c r="AW247" s="46">
        <v>0</v>
      </c>
      <c r="AX247" s="28">
        <v>0</v>
      </c>
      <c r="AY247" s="28">
        <v>0</v>
      </c>
      <c r="AZ247" s="29">
        <v>44959</v>
      </c>
      <c r="BA247" s="30">
        <v>-1816802</v>
      </c>
      <c r="BB247" s="30">
        <v>0</v>
      </c>
    </row>
    <row r="248" spans="1:54" x14ac:dyDescent="0.25">
      <c r="A248" s="35">
        <v>277</v>
      </c>
      <c r="B248" s="36" t="s">
        <v>46</v>
      </c>
      <c r="C248" s="28">
        <v>0</v>
      </c>
      <c r="D248" s="28">
        <v>0</v>
      </c>
      <c r="E248" s="28">
        <v>0</v>
      </c>
      <c r="F248" s="28">
        <v>0</v>
      </c>
      <c r="G248" s="28">
        <v>78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78</v>
      </c>
      <c r="N248" s="28">
        <v>0</v>
      </c>
      <c r="O248" s="31">
        <v>78</v>
      </c>
      <c r="P248" s="46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31">
        <v>0</v>
      </c>
      <c r="AD248" s="46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46">
        <v>0</v>
      </c>
      <c r="AL248" s="28">
        <v>0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31">
        <v>0</v>
      </c>
      <c r="AW248" s="46">
        <v>0</v>
      </c>
      <c r="AX248" s="28">
        <v>0</v>
      </c>
      <c r="AY248" s="28">
        <v>0</v>
      </c>
      <c r="AZ248" s="29">
        <v>44621</v>
      </c>
      <c r="BA248" s="30">
        <v>78</v>
      </c>
      <c r="BB248" s="30">
        <v>0</v>
      </c>
    </row>
    <row r="249" spans="1:54" x14ac:dyDescent="0.25">
      <c r="A249" s="35">
        <v>840</v>
      </c>
      <c r="B249" s="36" t="s">
        <v>230</v>
      </c>
      <c r="C249" s="28">
        <v>1498</v>
      </c>
      <c r="D249" s="28">
        <v>77903</v>
      </c>
      <c r="E249" s="28">
        <v>0</v>
      </c>
      <c r="F249" s="28">
        <v>305</v>
      </c>
      <c r="G249" s="28">
        <v>1135</v>
      </c>
      <c r="H249" s="28">
        <v>56628</v>
      </c>
      <c r="I249" s="28">
        <v>0</v>
      </c>
      <c r="J249" s="28">
        <v>1678</v>
      </c>
      <c r="K249" s="28">
        <v>0</v>
      </c>
      <c r="L249" s="28">
        <v>0</v>
      </c>
      <c r="M249" s="28">
        <v>2633</v>
      </c>
      <c r="N249" s="28">
        <v>136514</v>
      </c>
      <c r="O249" s="31">
        <v>2633</v>
      </c>
      <c r="P249" s="46">
        <v>136514</v>
      </c>
      <c r="Q249" s="28">
        <v>0</v>
      </c>
      <c r="R249" s="28">
        <v>15694</v>
      </c>
      <c r="S249" s="28">
        <v>0</v>
      </c>
      <c r="T249" s="28">
        <v>16558</v>
      </c>
      <c r="U249" s="28">
        <v>0</v>
      </c>
      <c r="V249" s="28">
        <v>3957</v>
      </c>
      <c r="W249" s="28">
        <v>0</v>
      </c>
      <c r="X249" s="28">
        <v>0</v>
      </c>
      <c r="Y249" s="28">
        <v>0</v>
      </c>
      <c r="Z249" s="28">
        <v>593</v>
      </c>
      <c r="AA249" s="28">
        <v>0</v>
      </c>
      <c r="AB249" s="28">
        <v>36802</v>
      </c>
      <c r="AC249" s="31">
        <v>0</v>
      </c>
      <c r="AD249" s="46">
        <v>36802</v>
      </c>
      <c r="AE249" s="28">
        <v>1178</v>
      </c>
      <c r="AF249" s="28">
        <v>470</v>
      </c>
      <c r="AG249" s="28">
        <v>537</v>
      </c>
      <c r="AH249" s="28">
        <v>0</v>
      </c>
      <c r="AI249" s="28">
        <v>7</v>
      </c>
      <c r="AJ249" s="28">
        <v>2192</v>
      </c>
      <c r="AK249" s="46">
        <v>2192</v>
      </c>
      <c r="AL249" s="28">
        <v>0</v>
      </c>
      <c r="AM249" s="28">
        <v>0</v>
      </c>
      <c r="AN249" s="28">
        <v>0</v>
      </c>
      <c r="AO249" s="28">
        <v>0</v>
      </c>
      <c r="AP249" s="28">
        <v>0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31">
        <v>0</v>
      </c>
      <c r="AW249" s="46">
        <v>0</v>
      </c>
      <c r="AX249" s="28">
        <v>0</v>
      </c>
      <c r="AY249" s="28">
        <v>0</v>
      </c>
      <c r="AZ249" s="29">
        <v>44966</v>
      </c>
      <c r="BA249" s="30">
        <v>-172875</v>
      </c>
      <c r="BB249" s="30">
        <v>0</v>
      </c>
    </row>
    <row r="250" spans="1:54" x14ac:dyDescent="0.25">
      <c r="A250" s="35">
        <v>441</v>
      </c>
      <c r="B250" s="36" t="s">
        <v>256</v>
      </c>
      <c r="C250" s="28">
        <v>7615</v>
      </c>
      <c r="D250" s="28">
        <v>111280</v>
      </c>
      <c r="E250" s="28">
        <v>1</v>
      </c>
      <c r="F250" s="28">
        <v>1200</v>
      </c>
      <c r="G250" s="28">
        <v>0</v>
      </c>
      <c r="H250" s="28">
        <v>7893</v>
      </c>
      <c r="I250" s="28">
        <v>0</v>
      </c>
      <c r="J250" s="28">
        <v>90</v>
      </c>
      <c r="K250" s="28">
        <v>0</v>
      </c>
      <c r="L250" s="28">
        <v>0</v>
      </c>
      <c r="M250" s="28">
        <v>7616</v>
      </c>
      <c r="N250" s="28">
        <v>120463</v>
      </c>
      <c r="O250" s="31">
        <v>7616</v>
      </c>
      <c r="P250" s="46">
        <v>120463</v>
      </c>
      <c r="Q250" s="28">
        <v>0</v>
      </c>
      <c r="R250" s="28">
        <v>62144</v>
      </c>
      <c r="S250" s="28">
        <v>0</v>
      </c>
      <c r="T250" s="28">
        <v>0</v>
      </c>
      <c r="U250" s="28">
        <v>0</v>
      </c>
      <c r="V250" s="28">
        <v>18078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80222</v>
      </c>
      <c r="AC250" s="31">
        <v>0</v>
      </c>
      <c r="AD250" s="46">
        <v>80222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46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28">
        <v>0</v>
      </c>
      <c r="AT250" s="28">
        <v>0</v>
      </c>
      <c r="AU250" s="28">
        <v>0</v>
      </c>
      <c r="AV250" s="31">
        <v>0</v>
      </c>
      <c r="AW250" s="46">
        <v>0</v>
      </c>
      <c r="AX250" s="28">
        <v>0</v>
      </c>
      <c r="AY250" s="28">
        <v>0</v>
      </c>
      <c r="AZ250" s="29">
        <v>44980</v>
      </c>
      <c r="BA250" s="30">
        <v>-193069</v>
      </c>
      <c r="BB250" s="30">
        <v>0</v>
      </c>
    </row>
    <row r="251" spans="1:54" x14ac:dyDescent="0.25">
      <c r="A251" s="35">
        <v>279</v>
      </c>
      <c r="B251" s="36" t="s">
        <v>320</v>
      </c>
      <c r="C251" s="28">
        <v>0</v>
      </c>
      <c r="D251" s="28">
        <v>0</v>
      </c>
      <c r="E251" s="28">
        <v>0</v>
      </c>
      <c r="F251" s="28">
        <v>0</v>
      </c>
      <c r="G251" s="28">
        <v>0</v>
      </c>
      <c r="H251" s="28">
        <v>3338</v>
      </c>
      <c r="I251" s="28">
        <v>0</v>
      </c>
      <c r="J251" s="28">
        <v>2860</v>
      </c>
      <c r="K251" s="28">
        <v>0</v>
      </c>
      <c r="L251" s="28">
        <v>12421</v>
      </c>
      <c r="M251" s="28">
        <v>0</v>
      </c>
      <c r="N251" s="28">
        <v>18619</v>
      </c>
      <c r="O251" s="31">
        <v>0</v>
      </c>
      <c r="P251" s="46">
        <v>18619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31">
        <v>0</v>
      </c>
      <c r="AD251" s="46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46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  <c r="AV251" s="31">
        <v>0</v>
      </c>
      <c r="AW251" s="46">
        <v>0</v>
      </c>
      <c r="AX251" s="28">
        <v>0</v>
      </c>
      <c r="AY251" s="28">
        <v>0</v>
      </c>
      <c r="AZ251" s="29">
        <v>44966</v>
      </c>
      <c r="BA251" s="30">
        <v>-18619</v>
      </c>
      <c r="BB251" s="30">
        <v>0</v>
      </c>
    </row>
    <row r="252" spans="1:54" x14ac:dyDescent="0.25">
      <c r="A252" s="35">
        <v>606</v>
      </c>
      <c r="B252" s="36" t="s">
        <v>97</v>
      </c>
      <c r="C252" s="28">
        <v>0</v>
      </c>
      <c r="D252" s="28">
        <v>42005</v>
      </c>
      <c r="E252" s="28">
        <v>0</v>
      </c>
      <c r="F252" s="28">
        <v>-828</v>
      </c>
      <c r="G252" s="28">
        <v>0</v>
      </c>
      <c r="H252" s="28">
        <v>41016</v>
      </c>
      <c r="I252" s="28">
        <v>0</v>
      </c>
      <c r="J252" s="28">
        <v>13779</v>
      </c>
      <c r="K252" s="28">
        <v>0</v>
      </c>
      <c r="L252" s="28">
        <v>10538</v>
      </c>
      <c r="M252" s="28">
        <v>0</v>
      </c>
      <c r="N252" s="28">
        <v>106510</v>
      </c>
      <c r="O252" s="31">
        <v>0</v>
      </c>
      <c r="P252" s="46">
        <v>106510</v>
      </c>
      <c r="Q252" s="28">
        <v>0</v>
      </c>
      <c r="R252" s="28">
        <v>88380</v>
      </c>
      <c r="S252" s="28">
        <v>0</v>
      </c>
      <c r="T252" s="28">
        <v>30705</v>
      </c>
      <c r="U252" s="28">
        <v>0</v>
      </c>
      <c r="V252" s="28">
        <v>55651</v>
      </c>
      <c r="W252" s="28">
        <v>0</v>
      </c>
      <c r="X252" s="28">
        <v>1557</v>
      </c>
      <c r="Y252" s="28">
        <v>0</v>
      </c>
      <c r="Z252" s="28">
        <v>1331</v>
      </c>
      <c r="AA252" s="28">
        <v>0</v>
      </c>
      <c r="AB252" s="28">
        <v>177624</v>
      </c>
      <c r="AC252" s="31">
        <v>0</v>
      </c>
      <c r="AD252" s="46">
        <v>177624</v>
      </c>
      <c r="AE252" s="28">
        <v>5079</v>
      </c>
      <c r="AF252" s="28">
        <v>3651</v>
      </c>
      <c r="AG252" s="28">
        <v>5002</v>
      </c>
      <c r="AH252" s="28">
        <v>160</v>
      </c>
      <c r="AI252" s="28">
        <v>352</v>
      </c>
      <c r="AJ252" s="28">
        <v>14244</v>
      </c>
      <c r="AK252" s="46">
        <v>14244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28">
        <v>0</v>
      </c>
      <c r="AT252" s="28">
        <v>0</v>
      </c>
      <c r="AU252" s="28">
        <v>0</v>
      </c>
      <c r="AV252" s="31">
        <v>0</v>
      </c>
      <c r="AW252" s="46">
        <v>0</v>
      </c>
      <c r="AX252" s="28">
        <v>0</v>
      </c>
      <c r="AY252" s="28">
        <v>0</v>
      </c>
      <c r="AZ252" s="29">
        <v>44984</v>
      </c>
      <c r="BA252" s="30">
        <v>-298378</v>
      </c>
      <c r="BB252" s="30">
        <v>0</v>
      </c>
    </row>
    <row r="253" spans="1:54" x14ac:dyDescent="0.25">
      <c r="A253" s="35">
        <v>88</v>
      </c>
      <c r="B253" s="36" t="s">
        <v>8</v>
      </c>
      <c r="C253" s="28">
        <v>0</v>
      </c>
      <c r="D253" s="28">
        <v>5071</v>
      </c>
      <c r="E253" s="28">
        <v>0</v>
      </c>
      <c r="F253" s="28">
        <v>1977</v>
      </c>
      <c r="G253" s="28">
        <v>0</v>
      </c>
      <c r="H253" s="28">
        <v>5468</v>
      </c>
      <c r="I253" s="28">
        <v>0</v>
      </c>
      <c r="J253" s="28">
        <v>1536</v>
      </c>
      <c r="K253" s="28">
        <v>-169</v>
      </c>
      <c r="L253" s="28">
        <v>0</v>
      </c>
      <c r="M253" s="28">
        <v>-169</v>
      </c>
      <c r="N253" s="28">
        <v>14052</v>
      </c>
      <c r="O253" s="31">
        <v>-169</v>
      </c>
      <c r="P253" s="46">
        <v>14052</v>
      </c>
      <c r="Q253" s="28">
        <v>0</v>
      </c>
      <c r="R253" s="28">
        <v>9333</v>
      </c>
      <c r="S253" s="28">
        <v>0</v>
      </c>
      <c r="T253" s="28">
        <v>0</v>
      </c>
      <c r="U253" s="28">
        <v>0</v>
      </c>
      <c r="V253" s="28">
        <v>15455</v>
      </c>
      <c r="W253" s="28">
        <v>0</v>
      </c>
      <c r="X253" s="28">
        <v>0</v>
      </c>
      <c r="Y253" s="28">
        <v>0</v>
      </c>
      <c r="Z253" s="28">
        <v>1500</v>
      </c>
      <c r="AA253" s="28">
        <v>0</v>
      </c>
      <c r="AB253" s="28">
        <v>26288</v>
      </c>
      <c r="AC253" s="31">
        <v>0</v>
      </c>
      <c r="AD253" s="46">
        <v>26288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46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28">
        <v>0</v>
      </c>
      <c r="AT253" s="28">
        <v>0</v>
      </c>
      <c r="AU253" s="28">
        <v>0</v>
      </c>
      <c r="AV253" s="31">
        <v>0</v>
      </c>
      <c r="AW253" s="46">
        <v>0</v>
      </c>
      <c r="AX253" s="28">
        <v>0</v>
      </c>
      <c r="AY253" s="28">
        <v>0</v>
      </c>
      <c r="AZ253" s="29">
        <v>44984</v>
      </c>
      <c r="BA253" s="30">
        <v>-40509</v>
      </c>
      <c r="BB253" s="30">
        <v>0</v>
      </c>
    </row>
    <row r="254" spans="1:54" x14ac:dyDescent="0.25">
      <c r="A254" s="35">
        <v>1676</v>
      </c>
      <c r="B254" s="36" t="s">
        <v>266</v>
      </c>
      <c r="C254" s="28">
        <v>0</v>
      </c>
      <c r="D254" s="28">
        <v>-7678</v>
      </c>
      <c r="E254" s="28">
        <v>0</v>
      </c>
      <c r="F254" s="28">
        <v>-5675</v>
      </c>
      <c r="G254" s="28">
        <v>0</v>
      </c>
      <c r="H254" s="28">
        <v>-12852</v>
      </c>
      <c r="I254" s="28">
        <v>0</v>
      </c>
      <c r="J254" s="28">
        <v>-2151</v>
      </c>
      <c r="K254" s="28">
        <v>0</v>
      </c>
      <c r="L254" s="28">
        <v>-1557</v>
      </c>
      <c r="M254" s="28">
        <v>0</v>
      </c>
      <c r="N254" s="28">
        <v>-29913</v>
      </c>
      <c r="O254" s="31">
        <v>0</v>
      </c>
      <c r="P254" s="46">
        <v>-29913</v>
      </c>
      <c r="Q254" s="28">
        <v>0</v>
      </c>
      <c r="R254" s="28">
        <v>17972</v>
      </c>
      <c r="S254" s="28">
        <v>0</v>
      </c>
      <c r="T254" s="28">
        <v>52005</v>
      </c>
      <c r="U254" s="28">
        <v>0</v>
      </c>
      <c r="V254" s="28">
        <v>7628</v>
      </c>
      <c r="W254" s="28">
        <v>0</v>
      </c>
      <c r="X254" s="28">
        <v>1711</v>
      </c>
      <c r="Y254" s="28">
        <v>0</v>
      </c>
      <c r="Z254" s="28">
        <v>450</v>
      </c>
      <c r="AA254" s="28">
        <v>0</v>
      </c>
      <c r="AB254" s="28">
        <v>79766</v>
      </c>
      <c r="AC254" s="31">
        <v>0</v>
      </c>
      <c r="AD254" s="46">
        <v>79766</v>
      </c>
      <c r="AE254" s="28">
        <v>1708</v>
      </c>
      <c r="AF254" s="28">
        <v>2070</v>
      </c>
      <c r="AG254" s="28">
        <v>312</v>
      </c>
      <c r="AH254" s="28">
        <v>99</v>
      </c>
      <c r="AI254" s="28">
        <v>6</v>
      </c>
      <c r="AJ254" s="28">
        <v>4195</v>
      </c>
      <c r="AK254" s="46">
        <v>4195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0</v>
      </c>
      <c r="AS254" s="28">
        <v>0</v>
      </c>
      <c r="AT254" s="28">
        <v>0</v>
      </c>
      <c r="AU254" s="28">
        <v>0</v>
      </c>
      <c r="AV254" s="31">
        <v>0</v>
      </c>
      <c r="AW254" s="46">
        <v>0</v>
      </c>
      <c r="AX254" s="28">
        <v>0</v>
      </c>
      <c r="AY254" s="28">
        <v>0</v>
      </c>
      <c r="AZ254" s="29">
        <v>44970</v>
      </c>
      <c r="BA254" s="30">
        <v>-54048</v>
      </c>
      <c r="BB254" s="30">
        <v>0</v>
      </c>
    </row>
    <row r="255" spans="1:54" x14ac:dyDescent="0.25">
      <c r="A255" s="35">
        <v>518</v>
      </c>
      <c r="B255" s="36" t="s">
        <v>413</v>
      </c>
      <c r="C255" s="28">
        <v>9056</v>
      </c>
      <c r="D255" s="28">
        <v>23535</v>
      </c>
      <c r="E255" s="28">
        <v>15615</v>
      </c>
      <c r="F255" s="28">
        <v>-54708</v>
      </c>
      <c r="G255" s="28">
        <v>288451</v>
      </c>
      <c r="H255" s="28">
        <v>1544007</v>
      </c>
      <c r="I255" s="28">
        <v>452412</v>
      </c>
      <c r="J255" s="28">
        <v>1380342</v>
      </c>
      <c r="K255" s="28">
        <v>345120</v>
      </c>
      <c r="L255" s="28">
        <v>485696</v>
      </c>
      <c r="M255" s="28">
        <v>1110654</v>
      </c>
      <c r="N255" s="28">
        <v>3378872</v>
      </c>
      <c r="O255" s="31">
        <v>1110654</v>
      </c>
      <c r="P255" s="46">
        <v>3378872</v>
      </c>
      <c r="Q255" s="28">
        <v>0</v>
      </c>
      <c r="R255" s="28">
        <v>2110385</v>
      </c>
      <c r="S255" s="28">
        <v>0</v>
      </c>
      <c r="T255" s="28">
        <v>1136032</v>
      </c>
      <c r="U255" s="28">
        <v>0</v>
      </c>
      <c r="V255" s="28">
        <v>197034</v>
      </c>
      <c r="W255" s="28">
        <v>0</v>
      </c>
      <c r="X255" s="28">
        <v>18297</v>
      </c>
      <c r="Y255" s="28">
        <v>10157</v>
      </c>
      <c r="Z255" s="28">
        <v>5111</v>
      </c>
      <c r="AA255" s="28">
        <v>10157</v>
      </c>
      <c r="AB255" s="28">
        <v>3466859</v>
      </c>
      <c r="AC255" s="31">
        <v>10157</v>
      </c>
      <c r="AD255" s="46">
        <v>3466859</v>
      </c>
      <c r="AE255" s="28">
        <v>202681</v>
      </c>
      <c r="AF255" s="28">
        <v>164368</v>
      </c>
      <c r="AG255" s="28">
        <v>23898</v>
      </c>
      <c r="AH255" s="28">
        <v>1956</v>
      </c>
      <c r="AI255" s="28">
        <v>501</v>
      </c>
      <c r="AJ255" s="28">
        <v>393404</v>
      </c>
      <c r="AK255" s="46">
        <v>393404</v>
      </c>
      <c r="AL255" s="28">
        <v>6</v>
      </c>
      <c r="AM255" s="28">
        <v>0</v>
      </c>
      <c r="AN255" s="28">
        <v>42</v>
      </c>
      <c r="AO255" s="28">
        <v>0</v>
      </c>
      <c r="AP255" s="28">
        <v>353</v>
      </c>
      <c r="AQ255" s="28">
        <v>0</v>
      </c>
      <c r="AR255" s="28">
        <v>617</v>
      </c>
      <c r="AS255" s="28">
        <v>0</v>
      </c>
      <c r="AT255" s="28">
        <v>446</v>
      </c>
      <c r="AU255" s="28">
        <v>1</v>
      </c>
      <c r="AV255" s="31">
        <v>1464</v>
      </c>
      <c r="AW255" s="46">
        <v>1</v>
      </c>
      <c r="AX255" s="28">
        <v>658800</v>
      </c>
      <c r="AY255" s="28">
        <v>800</v>
      </c>
      <c r="AZ255" s="29">
        <v>44984</v>
      </c>
      <c r="BA255" s="30">
        <v>-5458724</v>
      </c>
      <c r="BB255" s="30">
        <v>1465</v>
      </c>
    </row>
    <row r="256" spans="1:54" x14ac:dyDescent="0.25">
      <c r="A256" s="35">
        <v>796</v>
      </c>
      <c r="B256" s="36" t="s">
        <v>414</v>
      </c>
      <c r="C256" s="28">
        <v>0</v>
      </c>
      <c r="D256" s="28">
        <v>83105</v>
      </c>
      <c r="E256" s="28">
        <v>0</v>
      </c>
      <c r="F256" s="28">
        <v>38294</v>
      </c>
      <c r="G256" s="28">
        <v>0</v>
      </c>
      <c r="H256" s="28">
        <v>38124</v>
      </c>
      <c r="I256" s="28">
        <v>0</v>
      </c>
      <c r="J256" s="28">
        <v>9104</v>
      </c>
      <c r="K256" s="28">
        <v>21387</v>
      </c>
      <c r="L256" s="28">
        <v>6066</v>
      </c>
      <c r="M256" s="28">
        <v>21387</v>
      </c>
      <c r="N256" s="28">
        <v>174693</v>
      </c>
      <c r="O256" s="31">
        <v>21387</v>
      </c>
      <c r="P256" s="46">
        <v>174693</v>
      </c>
      <c r="Q256" s="28">
        <v>0</v>
      </c>
      <c r="R256" s="28">
        <v>94832</v>
      </c>
      <c r="S256" s="28">
        <v>0</v>
      </c>
      <c r="T256" s="28">
        <v>56893</v>
      </c>
      <c r="U256" s="28">
        <v>0</v>
      </c>
      <c r="V256" s="28">
        <v>42900</v>
      </c>
      <c r="W256" s="28">
        <v>0</v>
      </c>
      <c r="X256" s="28">
        <v>6799</v>
      </c>
      <c r="Y256" s="28">
        <v>0</v>
      </c>
      <c r="Z256" s="28">
        <v>4480</v>
      </c>
      <c r="AA256" s="28">
        <v>0</v>
      </c>
      <c r="AB256" s="28">
        <v>205904</v>
      </c>
      <c r="AC256" s="31">
        <v>0</v>
      </c>
      <c r="AD256" s="46">
        <v>205904</v>
      </c>
      <c r="AE256" s="28">
        <v>10140</v>
      </c>
      <c r="AF256" s="28">
        <v>3234</v>
      </c>
      <c r="AG256" s="28">
        <v>2253</v>
      </c>
      <c r="AH256" s="28">
        <v>416</v>
      </c>
      <c r="AI256" s="28">
        <v>207</v>
      </c>
      <c r="AJ256" s="28">
        <v>16250</v>
      </c>
      <c r="AK256" s="46">
        <v>16250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28">
        <v>0</v>
      </c>
      <c r="AT256" s="28">
        <v>0</v>
      </c>
      <c r="AU256" s="28">
        <v>0</v>
      </c>
      <c r="AV256" s="31">
        <v>0</v>
      </c>
      <c r="AW256" s="46">
        <v>0</v>
      </c>
      <c r="AX256" s="28">
        <v>0</v>
      </c>
      <c r="AY256" s="28">
        <v>0</v>
      </c>
      <c r="AZ256" s="29">
        <v>44980</v>
      </c>
      <c r="BA256" s="30">
        <v>-375460</v>
      </c>
      <c r="BB256" s="30">
        <v>0</v>
      </c>
    </row>
    <row r="257" spans="1:54" x14ac:dyDescent="0.25">
      <c r="A257" s="35">
        <v>965</v>
      </c>
      <c r="B257" s="36" t="s">
        <v>146</v>
      </c>
      <c r="C257" s="28">
        <v>0</v>
      </c>
      <c r="D257" s="28">
        <v>35159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35159</v>
      </c>
      <c r="O257" s="31">
        <v>0</v>
      </c>
      <c r="P257" s="46">
        <v>35159</v>
      </c>
      <c r="Q257" s="28">
        <v>0</v>
      </c>
      <c r="R257" s="28">
        <v>0</v>
      </c>
      <c r="S257" s="28">
        <v>0</v>
      </c>
      <c r="T257" s="28">
        <v>36898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36898</v>
      </c>
      <c r="AC257" s="31">
        <v>0</v>
      </c>
      <c r="AD257" s="46">
        <v>36898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46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28">
        <v>0</v>
      </c>
      <c r="AT257" s="28">
        <v>0</v>
      </c>
      <c r="AU257" s="28">
        <v>0</v>
      </c>
      <c r="AV257" s="31">
        <v>0</v>
      </c>
      <c r="AW257" s="46">
        <v>0</v>
      </c>
      <c r="AX257" s="28">
        <v>0</v>
      </c>
      <c r="AY257" s="28">
        <v>0</v>
      </c>
      <c r="AZ257" s="29">
        <v>44975</v>
      </c>
      <c r="BA257" s="30">
        <v>-72057</v>
      </c>
      <c r="BB257" s="30">
        <v>0</v>
      </c>
    </row>
    <row r="258" spans="1:54" x14ac:dyDescent="0.25">
      <c r="A258" s="35">
        <v>845</v>
      </c>
      <c r="B258" s="36" t="s">
        <v>332</v>
      </c>
      <c r="C258" s="28">
        <v>0</v>
      </c>
      <c r="D258" s="28">
        <v>300</v>
      </c>
      <c r="E258" s="28">
        <v>0</v>
      </c>
      <c r="F258" s="28">
        <v>800</v>
      </c>
      <c r="G258" s="28">
        <v>0</v>
      </c>
      <c r="H258" s="28">
        <v>0</v>
      </c>
      <c r="I258" s="28">
        <v>151</v>
      </c>
      <c r="J258" s="28">
        <v>1907</v>
      </c>
      <c r="K258" s="28">
        <v>1714</v>
      </c>
      <c r="L258" s="28">
        <v>0</v>
      </c>
      <c r="M258" s="28">
        <v>1865</v>
      </c>
      <c r="N258" s="28">
        <v>3007</v>
      </c>
      <c r="O258" s="31">
        <v>1865</v>
      </c>
      <c r="P258" s="46">
        <v>3007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48784</v>
      </c>
      <c r="AA258" s="28">
        <v>0</v>
      </c>
      <c r="AB258" s="28">
        <v>48784</v>
      </c>
      <c r="AC258" s="31">
        <v>0</v>
      </c>
      <c r="AD258" s="46">
        <v>48784</v>
      </c>
      <c r="AE258" s="28">
        <v>0</v>
      </c>
      <c r="AF258" s="28">
        <v>0</v>
      </c>
      <c r="AG258" s="28">
        <v>0</v>
      </c>
      <c r="AH258" s="28">
        <v>0</v>
      </c>
      <c r="AI258" s="28">
        <v>1037</v>
      </c>
      <c r="AJ258" s="28">
        <v>1037</v>
      </c>
      <c r="AK258" s="46">
        <v>1037</v>
      </c>
      <c r="AL258" s="28">
        <v>0</v>
      </c>
      <c r="AM258" s="28">
        <v>0</v>
      </c>
      <c r="AN258" s="28">
        <v>0</v>
      </c>
      <c r="AO258" s="28">
        <v>0</v>
      </c>
      <c r="AP258" s="28">
        <v>0</v>
      </c>
      <c r="AQ258" s="28">
        <v>0</v>
      </c>
      <c r="AR258" s="28">
        <v>0</v>
      </c>
      <c r="AS258" s="28">
        <v>0</v>
      </c>
      <c r="AT258" s="28">
        <v>0</v>
      </c>
      <c r="AU258" s="28">
        <v>0</v>
      </c>
      <c r="AV258" s="31">
        <v>0</v>
      </c>
      <c r="AW258" s="46">
        <v>0</v>
      </c>
      <c r="AX258" s="28">
        <v>0</v>
      </c>
      <c r="AY258" s="28">
        <v>0</v>
      </c>
      <c r="AZ258" s="29">
        <v>44985</v>
      </c>
      <c r="BA258" s="30">
        <v>-50963</v>
      </c>
      <c r="BB258" s="30">
        <v>0</v>
      </c>
    </row>
    <row r="259" spans="1:54" x14ac:dyDescent="0.25">
      <c r="A259" s="35">
        <v>1883</v>
      </c>
      <c r="B259" s="36" t="s">
        <v>309</v>
      </c>
      <c r="C259" s="28">
        <v>0</v>
      </c>
      <c r="D259" s="28">
        <v>16950</v>
      </c>
      <c r="E259" s="28">
        <v>0</v>
      </c>
      <c r="F259" s="28">
        <v>14633</v>
      </c>
      <c r="G259" s="28">
        <v>0</v>
      </c>
      <c r="H259" s="28">
        <v>16061</v>
      </c>
      <c r="I259" s="28">
        <v>0</v>
      </c>
      <c r="J259" s="28">
        <v>8048</v>
      </c>
      <c r="K259" s="28">
        <v>0</v>
      </c>
      <c r="L259" s="28">
        <v>-398</v>
      </c>
      <c r="M259" s="28">
        <v>0</v>
      </c>
      <c r="N259" s="28">
        <v>55294</v>
      </c>
      <c r="O259" s="31">
        <v>0</v>
      </c>
      <c r="P259" s="46">
        <v>55294</v>
      </c>
      <c r="Q259" s="28">
        <v>0</v>
      </c>
      <c r="R259" s="28">
        <v>88748</v>
      </c>
      <c r="S259" s="28">
        <v>0</v>
      </c>
      <c r="T259" s="28">
        <v>131066</v>
      </c>
      <c r="U259" s="28">
        <v>0</v>
      </c>
      <c r="V259" s="28">
        <v>40703</v>
      </c>
      <c r="W259" s="28">
        <v>0</v>
      </c>
      <c r="X259" s="28">
        <v>5540</v>
      </c>
      <c r="Y259" s="28">
        <v>0</v>
      </c>
      <c r="Z259" s="28">
        <v>1714</v>
      </c>
      <c r="AA259" s="28">
        <v>0</v>
      </c>
      <c r="AB259" s="28">
        <v>267771</v>
      </c>
      <c r="AC259" s="31">
        <v>0</v>
      </c>
      <c r="AD259" s="46">
        <v>267771</v>
      </c>
      <c r="AE259" s="28">
        <v>6511</v>
      </c>
      <c r="AF259" s="28">
        <v>11176</v>
      </c>
      <c r="AG259" s="28">
        <v>1929</v>
      </c>
      <c r="AH259" s="28">
        <v>378</v>
      </c>
      <c r="AI259" s="28">
        <v>159</v>
      </c>
      <c r="AJ259" s="28">
        <v>20153</v>
      </c>
      <c r="AK259" s="46">
        <v>20153</v>
      </c>
      <c r="AL259" s="28">
        <v>0</v>
      </c>
      <c r="AM259" s="28">
        <v>0</v>
      </c>
      <c r="AN259" s="28">
        <v>0</v>
      </c>
      <c r="AO259" s="28">
        <v>0</v>
      </c>
      <c r="AP259" s="28">
        <v>0</v>
      </c>
      <c r="AQ259" s="28">
        <v>0</v>
      </c>
      <c r="AR259" s="28">
        <v>0</v>
      </c>
      <c r="AS259" s="28">
        <v>0</v>
      </c>
      <c r="AT259" s="28">
        <v>0</v>
      </c>
      <c r="AU259" s="28">
        <v>0</v>
      </c>
      <c r="AV259" s="31">
        <v>0</v>
      </c>
      <c r="AW259" s="46">
        <v>0</v>
      </c>
      <c r="AX259" s="28">
        <v>0</v>
      </c>
      <c r="AY259" s="28">
        <v>0</v>
      </c>
      <c r="AZ259" s="29">
        <v>44985</v>
      </c>
      <c r="BA259" s="30">
        <v>-343218</v>
      </c>
      <c r="BB259" s="30">
        <v>0</v>
      </c>
    </row>
    <row r="260" spans="1:54" x14ac:dyDescent="0.25">
      <c r="A260" s="35">
        <v>610</v>
      </c>
      <c r="B260" s="36" t="s">
        <v>98</v>
      </c>
      <c r="C260" s="28">
        <v>1133</v>
      </c>
      <c r="D260" s="28">
        <v>20649</v>
      </c>
      <c r="E260" s="28">
        <v>194</v>
      </c>
      <c r="F260" s="28">
        <v>10456</v>
      </c>
      <c r="G260" s="28">
        <v>0</v>
      </c>
      <c r="H260" s="28">
        <v>15893</v>
      </c>
      <c r="I260" s="28">
        <v>42017</v>
      </c>
      <c r="J260" s="28">
        <v>1338</v>
      </c>
      <c r="K260" s="28">
        <v>34616</v>
      </c>
      <c r="L260" s="28">
        <v>1353</v>
      </c>
      <c r="M260" s="28">
        <v>77960</v>
      </c>
      <c r="N260" s="28">
        <v>49689</v>
      </c>
      <c r="O260" s="31">
        <v>77960</v>
      </c>
      <c r="P260" s="46">
        <v>49689</v>
      </c>
      <c r="Q260" s="28">
        <v>0</v>
      </c>
      <c r="R260" s="28">
        <v>4164</v>
      </c>
      <c r="S260" s="28">
        <v>0</v>
      </c>
      <c r="T260" s="28">
        <v>0</v>
      </c>
      <c r="U260" s="28">
        <v>0</v>
      </c>
      <c r="V260" s="28">
        <v>10652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14816</v>
      </c>
      <c r="AC260" s="31">
        <v>0</v>
      </c>
      <c r="AD260" s="46">
        <v>14816</v>
      </c>
      <c r="AE260" s="28">
        <v>0</v>
      </c>
      <c r="AF260" s="28">
        <v>0</v>
      </c>
      <c r="AG260" s="28">
        <v>98</v>
      </c>
      <c r="AH260" s="28">
        <v>0</v>
      </c>
      <c r="AI260" s="28">
        <v>0</v>
      </c>
      <c r="AJ260" s="28">
        <v>98</v>
      </c>
      <c r="AK260" s="46">
        <v>98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10</v>
      </c>
      <c r="AS260" s="28">
        <v>0</v>
      </c>
      <c r="AT260" s="28">
        <v>10</v>
      </c>
      <c r="AU260" s="28">
        <v>0</v>
      </c>
      <c r="AV260" s="31">
        <v>20</v>
      </c>
      <c r="AW260" s="46">
        <v>0</v>
      </c>
      <c r="AX260" s="28">
        <v>9000</v>
      </c>
      <c r="AY260" s="28">
        <v>0</v>
      </c>
      <c r="AZ260" s="29">
        <v>44980</v>
      </c>
      <c r="BA260" s="30">
        <v>22357</v>
      </c>
      <c r="BB260" s="30">
        <v>20</v>
      </c>
    </row>
    <row r="261" spans="1:54" x14ac:dyDescent="0.25">
      <c r="A261" s="35">
        <v>1714</v>
      </c>
      <c r="B261" s="36" t="s">
        <v>169</v>
      </c>
      <c r="C261" s="28">
        <v>0</v>
      </c>
      <c r="D261" s="28">
        <v>2950</v>
      </c>
      <c r="E261" s="28">
        <v>0</v>
      </c>
      <c r="F261" s="28">
        <v>4575</v>
      </c>
      <c r="G261" s="28">
        <v>0</v>
      </c>
      <c r="H261" s="28">
        <v>10368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17893</v>
      </c>
      <c r="O261" s="31">
        <v>0</v>
      </c>
      <c r="P261" s="46">
        <v>17893</v>
      </c>
      <c r="Q261" s="28">
        <v>0</v>
      </c>
      <c r="R261" s="28">
        <v>81064</v>
      </c>
      <c r="S261" s="28">
        <v>0</v>
      </c>
      <c r="T261" s="28">
        <v>11085</v>
      </c>
      <c r="U261" s="28">
        <v>0</v>
      </c>
      <c r="V261" s="28">
        <v>16896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109045</v>
      </c>
      <c r="AC261" s="31">
        <v>0</v>
      </c>
      <c r="AD261" s="46">
        <v>109045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46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28">
        <v>0</v>
      </c>
      <c r="AT261" s="28">
        <v>0</v>
      </c>
      <c r="AU261" s="28">
        <v>0</v>
      </c>
      <c r="AV261" s="31">
        <v>0</v>
      </c>
      <c r="AW261" s="46">
        <v>0</v>
      </c>
      <c r="AX261" s="28">
        <v>0</v>
      </c>
      <c r="AY261" s="28">
        <v>0</v>
      </c>
      <c r="AZ261" s="29">
        <v>44970</v>
      </c>
      <c r="BA261" s="30">
        <v>-126938</v>
      </c>
      <c r="BB261" s="30">
        <v>0</v>
      </c>
    </row>
    <row r="262" spans="1:54" x14ac:dyDescent="0.25">
      <c r="A262" s="35">
        <v>90</v>
      </c>
      <c r="B262" s="36" t="s">
        <v>247</v>
      </c>
      <c r="C262" s="28">
        <v>0</v>
      </c>
      <c r="D262" s="28">
        <v>74210</v>
      </c>
      <c r="E262" s="28">
        <v>0</v>
      </c>
      <c r="F262" s="28">
        <v>38526</v>
      </c>
      <c r="G262" s="28">
        <v>0</v>
      </c>
      <c r="H262" s="28">
        <v>37462</v>
      </c>
      <c r="I262" s="28">
        <v>0</v>
      </c>
      <c r="J262" s="28">
        <v>12655</v>
      </c>
      <c r="K262" s="28">
        <v>-646</v>
      </c>
      <c r="L262" s="28">
        <v>4099</v>
      </c>
      <c r="M262" s="28">
        <v>-646</v>
      </c>
      <c r="N262" s="28">
        <v>166952</v>
      </c>
      <c r="O262" s="31">
        <v>-646</v>
      </c>
      <c r="P262" s="46">
        <v>166952</v>
      </c>
      <c r="Q262" s="28">
        <v>0</v>
      </c>
      <c r="R262" s="28">
        <v>65592</v>
      </c>
      <c r="S262" s="28">
        <v>0</v>
      </c>
      <c r="T262" s="28">
        <v>14205</v>
      </c>
      <c r="U262" s="28">
        <v>0</v>
      </c>
      <c r="V262" s="28">
        <v>11345</v>
      </c>
      <c r="W262" s="28">
        <v>0</v>
      </c>
      <c r="X262" s="28">
        <v>699</v>
      </c>
      <c r="Y262" s="28">
        <v>0</v>
      </c>
      <c r="Z262" s="28">
        <v>0</v>
      </c>
      <c r="AA262" s="28">
        <v>0</v>
      </c>
      <c r="AB262" s="28">
        <v>91841</v>
      </c>
      <c r="AC262" s="31">
        <v>0</v>
      </c>
      <c r="AD262" s="46">
        <v>91841</v>
      </c>
      <c r="AE262" s="28">
        <v>1619</v>
      </c>
      <c r="AF262" s="28">
        <v>519</v>
      </c>
      <c r="AG262" s="28">
        <v>694</v>
      </c>
      <c r="AH262" s="28">
        <v>135</v>
      </c>
      <c r="AI262" s="28">
        <v>0</v>
      </c>
      <c r="AJ262" s="28">
        <v>2967</v>
      </c>
      <c r="AK262" s="46">
        <v>2967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28">
        <v>0</v>
      </c>
      <c r="AT262" s="28">
        <v>0</v>
      </c>
      <c r="AU262" s="28">
        <v>0</v>
      </c>
      <c r="AV262" s="31">
        <v>0</v>
      </c>
      <c r="AW262" s="46">
        <v>0</v>
      </c>
      <c r="AX262" s="28">
        <v>0</v>
      </c>
      <c r="AY262" s="28">
        <v>0</v>
      </c>
      <c r="AZ262" s="29">
        <v>44985</v>
      </c>
      <c r="BA262" s="30">
        <v>-262406</v>
      </c>
      <c r="BB262" s="30">
        <v>0</v>
      </c>
    </row>
    <row r="263" spans="1:54" x14ac:dyDescent="0.25">
      <c r="A263" s="35">
        <v>342</v>
      </c>
      <c r="B263" s="36" t="s">
        <v>57</v>
      </c>
      <c r="C263" s="28">
        <v>0</v>
      </c>
      <c r="D263" s="28">
        <v>39127</v>
      </c>
      <c r="E263" s="28">
        <v>0</v>
      </c>
      <c r="F263" s="28">
        <v>26760</v>
      </c>
      <c r="G263" s="28">
        <v>0</v>
      </c>
      <c r="H263" s="28">
        <v>16065</v>
      </c>
      <c r="I263" s="28">
        <v>0</v>
      </c>
      <c r="J263" s="28">
        <v>0</v>
      </c>
      <c r="K263" s="28">
        <v>778</v>
      </c>
      <c r="L263" s="28">
        <v>0</v>
      </c>
      <c r="M263" s="28">
        <v>778</v>
      </c>
      <c r="N263" s="28">
        <v>81952</v>
      </c>
      <c r="O263" s="31">
        <v>778</v>
      </c>
      <c r="P263" s="46">
        <v>81952</v>
      </c>
      <c r="Q263" s="28">
        <v>0</v>
      </c>
      <c r="R263" s="28">
        <v>50781</v>
      </c>
      <c r="S263" s="28">
        <v>0</v>
      </c>
      <c r="T263" s="28">
        <v>26325</v>
      </c>
      <c r="U263" s="28">
        <v>0</v>
      </c>
      <c r="V263" s="28">
        <v>6544</v>
      </c>
      <c r="W263" s="28">
        <v>0</v>
      </c>
      <c r="X263" s="28">
        <v>2372</v>
      </c>
      <c r="Y263" s="28">
        <v>0</v>
      </c>
      <c r="Z263" s="28">
        <v>553</v>
      </c>
      <c r="AA263" s="28">
        <v>0</v>
      </c>
      <c r="AB263" s="28">
        <v>86575</v>
      </c>
      <c r="AC263" s="31">
        <v>0</v>
      </c>
      <c r="AD263" s="46">
        <v>86575</v>
      </c>
      <c r="AE263" s="28">
        <v>1528</v>
      </c>
      <c r="AF263" s="28">
        <v>593</v>
      </c>
      <c r="AG263" s="28">
        <v>488</v>
      </c>
      <c r="AH263" s="28">
        <v>210</v>
      </c>
      <c r="AI263" s="28">
        <v>75</v>
      </c>
      <c r="AJ263" s="28">
        <v>2894</v>
      </c>
      <c r="AK263" s="46">
        <v>2894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28">
        <v>0</v>
      </c>
      <c r="AT263" s="28">
        <v>0</v>
      </c>
      <c r="AU263" s="28">
        <v>0</v>
      </c>
      <c r="AV263" s="31">
        <v>0</v>
      </c>
      <c r="AW263" s="46">
        <v>0</v>
      </c>
      <c r="AX263" s="28">
        <v>0</v>
      </c>
      <c r="AY263" s="28">
        <v>0</v>
      </c>
      <c r="AZ263" s="29">
        <v>44971</v>
      </c>
      <c r="BA263" s="30">
        <v>-170643</v>
      </c>
      <c r="BB263" s="30">
        <v>0</v>
      </c>
    </row>
    <row r="264" spans="1:54" x14ac:dyDescent="0.25">
      <c r="A264" s="35">
        <v>847</v>
      </c>
      <c r="B264" s="36" t="s">
        <v>324</v>
      </c>
      <c r="C264" s="28">
        <v>2389</v>
      </c>
      <c r="D264" s="28">
        <v>3899</v>
      </c>
      <c r="E264" s="28">
        <v>0</v>
      </c>
      <c r="F264" s="28">
        <v>0</v>
      </c>
      <c r="G264" s="28">
        <v>0</v>
      </c>
      <c r="H264" s="28">
        <v>35060</v>
      </c>
      <c r="I264" s="28">
        <v>0</v>
      </c>
      <c r="J264" s="28">
        <v>0</v>
      </c>
      <c r="K264" s="28">
        <v>0</v>
      </c>
      <c r="L264" s="28">
        <v>817</v>
      </c>
      <c r="M264" s="28">
        <v>2389</v>
      </c>
      <c r="N264" s="28">
        <v>39776</v>
      </c>
      <c r="O264" s="31">
        <v>2389</v>
      </c>
      <c r="P264" s="46">
        <v>39776</v>
      </c>
      <c r="Q264" s="28">
        <v>0</v>
      </c>
      <c r="R264" s="28">
        <v>16022</v>
      </c>
      <c r="S264" s="28">
        <v>0</v>
      </c>
      <c r="T264" s="28">
        <v>13580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29602</v>
      </c>
      <c r="AC264" s="31">
        <v>0</v>
      </c>
      <c r="AD264" s="46">
        <v>29602</v>
      </c>
      <c r="AE264" s="28">
        <v>1259</v>
      </c>
      <c r="AF264" s="28">
        <v>336</v>
      </c>
      <c r="AG264" s="28">
        <v>0</v>
      </c>
      <c r="AH264" s="28">
        <v>0</v>
      </c>
      <c r="AI264" s="28">
        <v>0</v>
      </c>
      <c r="AJ264" s="28">
        <v>1595</v>
      </c>
      <c r="AK264" s="46">
        <v>1595</v>
      </c>
      <c r="AL264" s="28">
        <v>0</v>
      </c>
      <c r="AM264" s="28">
        <v>0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28">
        <v>0</v>
      </c>
      <c r="AT264" s="28">
        <v>0</v>
      </c>
      <c r="AU264" s="28">
        <v>0</v>
      </c>
      <c r="AV264" s="31">
        <v>0</v>
      </c>
      <c r="AW264" s="46">
        <v>0</v>
      </c>
      <c r="AX264" s="28">
        <v>0</v>
      </c>
      <c r="AY264" s="28">
        <v>0</v>
      </c>
      <c r="AZ264" s="29">
        <v>44980</v>
      </c>
      <c r="BA264" s="30">
        <v>-68584</v>
      </c>
      <c r="BB264" s="30">
        <v>0</v>
      </c>
    </row>
    <row r="265" spans="1:54" x14ac:dyDescent="0.25">
      <c r="A265" s="35">
        <v>848</v>
      </c>
      <c r="B265" s="36" t="s">
        <v>132</v>
      </c>
      <c r="C265" s="28">
        <v>0</v>
      </c>
      <c r="D265" s="28">
        <v>126</v>
      </c>
      <c r="E265" s="28">
        <v>0</v>
      </c>
      <c r="F265" s="28">
        <v>0</v>
      </c>
      <c r="G265" s="28">
        <v>0</v>
      </c>
      <c r="H265" s="28">
        <v>1409</v>
      </c>
      <c r="I265" s="28">
        <v>0</v>
      </c>
      <c r="J265" s="28">
        <v>0</v>
      </c>
      <c r="K265" s="28">
        <v>0</v>
      </c>
      <c r="L265" s="28">
        <v>270</v>
      </c>
      <c r="M265" s="28">
        <v>0</v>
      </c>
      <c r="N265" s="28">
        <v>1805</v>
      </c>
      <c r="O265" s="31">
        <v>0</v>
      </c>
      <c r="P265" s="46">
        <v>1805</v>
      </c>
      <c r="Q265" s="28">
        <v>0</v>
      </c>
      <c r="R265" s="28">
        <v>25475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28">
        <v>0</v>
      </c>
      <c r="AB265" s="28">
        <v>25475</v>
      </c>
      <c r="AC265" s="31">
        <v>0</v>
      </c>
      <c r="AD265" s="46">
        <v>25475</v>
      </c>
      <c r="AE265" s="28">
        <v>298</v>
      </c>
      <c r="AF265" s="28">
        <v>0</v>
      </c>
      <c r="AG265" s="28">
        <v>0</v>
      </c>
      <c r="AH265" s="28">
        <v>0</v>
      </c>
      <c r="AI265" s="28">
        <v>0</v>
      </c>
      <c r="AJ265" s="28">
        <v>298</v>
      </c>
      <c r="AK265" s="46">
        <v>298</v>
      </c>
      <c r="AL265" s="28">
        <v>0</v>
      </c>
      <c r="AM265" s="28">
        <v>0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0</v>
      </c>
      <c r="AU265" s="28">
        <v>0</v>
      </c>
      <c r="AV265" s="31">
        <v>0</v>
      </c>
      <c r="AW265" s="46">
        <v>0</v>
      </c>
      <c r="AX265" s="28">
        <v>0</v>
      </c>
      <c r="AY265" s="28">
        <v>0</v>
      </c>
      <c r="AZ265" s="29">
        <v>44960</v>
      </c>
      <c r="BA265" s="30">
        <v>-27578</v>
      </c>
      <c r="BB265" s="30">
        <v>0</v>
      </c>
    </row>
    <row r="266" spans="1:54" x14ac:dyDescent="0.25">
      <c r="A266" s="35">
        <v>37</v>
      </c>
      <c r="B266" s="36" t="s">
        <v>2</v>
      </c>
      <c r="C266" s="28">
        <v>0</v>
      </c>
      <c r="D266" s="28">
        <v>7040</v>
      </c>
      <c r="E266" s="28">
        <v>0</v>
      </c>
      <c r="F266" s="28">
        <v>1795</v>
      </c>
      <c r="G266" s="28">
        <v>0</v>
      </c>
      <c r="H266" s="28">
        <v>2112</v>
      </c>
      <c r="I266" s="28">
        <v>0</v>
      </c>
      <c r="J266" s="28">
        <v>0</v>
      </c>
      <c r="K266" s="28">
        <v>0</v>
      </c>
      <c r="L266" s="28">
        <v>79</v>
      </c>
      <c r="M266" s="28">
        <v>0</v>
      </c>
      <c r="N266" s="28">
        <v>11026</v>
      </c>
      <c r="O266" s="31">
        <v>0</v>
      </c>
      <c r="P266" s="46">
        <v>11026</v>
      </c>
      <c r="Q266" s="28">
        <v>0</v>
      </c>
      <c r="R266" s="28">
        <v>26129</v>
      </c>
      <c r="S266" s="28">
        <v>0</v>
      </c>
      <c r="T266" s="28">
        <v>7575</v>
      </c>
      <c r="U266" s="28">
        <v>0</v>
      </c>
      <c r="V266" s="28">
        <v>17203</v>
      </c>
      <c r="W266" s="28">
        <v>0</v>
      </c>
      <c r="X266" s="28">
        <v>2737</v>
      </c>
      <c r="Y266" s="28">
        <v>0</v>
      </c>
      <c r="Z266" s="28">
        <v>1045</v>
      </c>
      <c r="AA266" s="28">
        <v>0</v>
      </c>
      <c r="AB266" s="28">
        <v>54689</v>
      </c>
      <c r="AC266" s="31">
        <v>0</v>
      </c>
      <c r="AD266" s="46">
        <v>54689</v>
      </c>
      <c r="AE266" s="28">
        <v>1046</v>
      </c>
      <c r="AF266" s="28">
        <v>550</v>
      </c>
      <c r="AG266" s="28">
        <v>567</v>
      </c>
      <c r="AH266" s="28">
        <v>68</v>
      </c>
      <c r="AI266" s="28">
        <v>0</v>
      </c>
      <c r="AJ266" s="28">
        <v>2231</v>
      </c>
      <c r="AK266" s="46">
        <v>2231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28">
        <v>0</v>
      </c>
      <c r="AT266" s="28">
        <v>0</v>
      </c>
      <c r="AU266" s="28">
        <v>0</v>
      </c>
      <c r="AV266" s="31">
        <v>0</v>
      </c>
      <c r="AW266" s="46">
        <v>0</v>
      </c>
      <c r="AX266" s="28">
        <v>0</v>
      </c>
      <c r="AY266" s="28">
        <v>0</v>
      </c>
      <c r="AZ266" s="29">
        <v>44973</v>
      </c>
      <c r="BA266" s="30">
        <v>-67946</v>
      </c>
      <c r="BB266" s="30">
        <v>0</v>
      </c>
    </row>
    <row r="267" spans="1:54" x14ac:dyDescent="0.25">
      <c r="A267" s="35">
        <v>180</v>
      </c>
      <c r="B267" s="36" t="s">
        <v>281</v>
      </c>
      <c r="C267" s="28">
        <v>0</v>
      </c>
      <c r="D267" s="28">
        <v>5822</v>
      </c>
      <c r="E267" s="28">
        <v>0</v>
      </c>
      <c r="F267" s="28">
        <v>280</v>
      </c>
      <c r="G267" s="28">
        <v>0</v>
      </c>
      <c r="H267" s="28">
        <v>9687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15789</v>
      </c>
      <c r="O267" s="31">
        <v>0</v>
      </c>
      <c r="P267" s="46">
        <v>15789</v>
      </c>
      <c r="Q267" s="28">
        <v>0</v>
      </c>
      <c r="R267" s="28">
        <v>0</v>
      </c>
      <c r="S267" s="28">
        <v>0</v>
      </c>
      <c r="T267" s="28">
        <v>454</v>
      </c>
      <c r="U267" s="28">
        <v>0</v>
      </c>
      <c r="V267" s="28">
        <v>450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904</v>
      </c>
      <c r="AC267" s="31">
        <v>0</v>
      </c>
      <c r="AD267" s="46">
        <v>904</v>
      </c>
      <c r="AE267" s="28">
        <v>0</v>
      </c>
      <c r="AF267" s="28">
        <v>100</v>
      </c>
      <c r="AG267" s="28">
        <v>50</v>
      </c>
      <c r="AH267" s="28">
        <v>0</v>
      </c>
      <c r="AI267" s="28">
        <v>0</v>
      </c>
      <c r="AJ267" s="28">
        <v>150</v>
      </c>
      <c r="AK267" s="46">
        <v>150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</v>
      </c>
      <c r="AU267" s="28">
        <v>0</v>
      </c>
      <c r="AV267" s="31">
        <v>0</v>
      </c>
      <c r="AW267" s="46">
        <v>0</v>
      </c>
      <c r="AX267" s="28">
        <v>0</v>
      </c>
      <c r="AY267" s="28">
        <v>0</v>
      </c>
      <c r="AZ267" s="29">
        <v>44951</v>
      </c>
      <c r="BA267" s="30">
        <v>-16843</v>
      </c>
      <c r="BB267" s="30">
        <v>0</v>
      </c>
    </row>
    <row r="268" spans="1:54" x14ac:dyDescent="0.25">
      <c r="A268" s="35">
        <v>532</v>
      </c>
      <c r="B268" s="36" t="s">
        <v>323</v>
      </c>
      <c r="C268" s="28">
        <v>0</v>
      </c>
      <c r="D268" s="28">
        <v>588</v>
      </c>
      <c r="E268" s="28">
        <v>0</v>
      </c>
      <c r="F268" s="28">
        <v>180</v>
      </c>
      <c r="G268" s="28">
        <v>0</v>
      </c>
      <c r="H268" s="28">
        <v>305</v>
      </c>
      <c r="I268" s="28">
        <v>0</v>
      </c>
      <c r="J268" s="28">
        <v>113</v>
      </c>
      <c r="K268" s="28">
        <v>720</v>
      </c>
      <c r="L268" s="28">
        <v>85</v>
      </c>
      <c r="M268" s="28">
        <v>720</v>
      </c>
      <c r="N268" s="28">
        <v>1271</v>
      </c>
      <c r="O268" s="31">
        <v>720</v>
      </c>
      <c r="P268" s="46">
        <v>1271</v>
      </c>
      <c r="Q268" s="28">
        <v>0</v>
      </c>
      <c r="R268" s="28">
        <v>8865</v>
      </c>
      <c r="S268" s="28">
        <v>0</v>
      </c>
      <c r="T268" s="28">
        <v>11015</v>
      </c>
      <c r="U268" s="28">
        <v>0</v>
      </c>
      <c r="V268" s="28">
        <v>9131</v>
      </c>
      <c r="W268" s="28">
        <v>0</v>
      </c>
      <c r="X268" s="28">
        <v>0</v>
      </c>
      <c r="Y268" s="28">
        <v>221</v>
      </c>
      <c r="Z268" s="28">
        <v>0</v>
      </c>
      <c r="AA268" s="28">
        <v>221</v>
      </c>
      <c r="AB268" s="28">
        <v>29011</v>
      </c>
      <c r="AC268" s="31">
        <v>221</v>
      </c>
      <c r="AD268" s="46">
        <v>29011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46">
        <v>0</v>
      </c>
      <c r="AL268" s="28">
        <v>0</v>
      </c>
      <c r="AM268" s="28">
        <v>0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28">
        <v>0</v>
      </c>
      <c r="AT268" s="28">
        <v>0</v>
      </c>
      <c r="AU268" s="28">
        <v>0</v>
      </c>
      <c r="AV268" s="31">
        <v>0</v>
      </c>
      <c r="AW268" s="46">
        <v>0</v>
      </c>
      <c r="AX268" s="28">
        <v>0</v>
      </c>
      <c r="AY268" s="28">
        <v>0</v>
      </c>
      <c r="AZ268" s="29">
        <v>44980</v>
      </c>
      <c r="BA268" s="30">
        <v>-29341</v>
      </c>
      <c r="BB268" s="30">
        <v>0</v>
      </c>
    </row>
    <row r="269" spans="1:54" x14ac:dyDescent="0.25">
      <c r="A269" s="35">
        <v>851</v>
      </c>
      <c r="B269" s="36" t="s">
        <v>133</v>
      </c>
      <c r="C269" s="28">
        <v>887</v>
      </c>
      <c r="D269" s="28">
        <v>13375</v>
      </c>
      <c r="E269" s="28">
        <v>886</v>
      </c>
      <c r="F269" s="28">
        <v>1814</v>
      </c>
      <c r="G269" s="28">
        <v>1395</v>
      </c>
      <c r="H269" s="28">
        <v>7857</v>
      </c>
      <c r="I269" s="28">
        <v>909</v>
      </c>
      <c r="J269" s="28">
        <v>4744</v>
      </c>
      <c r="K269" s="28">
        <v>909</v>
      </c>
      <c r="L269" s="28">
        <v>42</v>
      </c>
      <c r="M269" s="28">
        <v>4986</v>
      </c>
      <c r="N269" s="28">
        <v>27832</v>
      </c>
      <c r="O269" s="31">
        <v>4986</v>
      </c>
      <c r="P269" s="46">
        <v>27832</v>
      </c>
      <c r="Q269" s="28">
        <v>0</v>
      </c>
      <c r="R269" s="28">
        <v>12922</v>
      </c>
      <c r="S269" s="28">
        <v>0</v>
      </c>
      <c r="T269" s="28">
        <v>5742</v>
      </c>
      <c r="U269" s="28">
        <v>0</v>
      </c>
      <c r="V269" s="28">
        <v>4079</v>
      </c>
      <c r="W269" s="28">
        <v>0</v>
      </c>
      <c r="X269" s="28">
        <v>1054</v>
      </c>
      <c r="Y269" s="28">
        <v>0</v>
      </c>
      <c r="Z269" s="28">
        <v>0</v>
      </c>
      <c r="AA269" s="28">
        <v>0</v>
      </c>
      <c r="AB269" s="28">
        <v>23797</v>
      </c>
      <c r="AC269" s="31">
        <v>0</v>
      </c>
      <c r="AD269" s="46">
        <v>23797</v>
      </c>
      <c r="AE269" s="28">
        <v>1486</v>
      </c>
      <c r="AF269" s="28">
        <v>659</v>
      </c>
      <c r="AG269" s="28">
        <v>387</v>
      </c>
      <c r="AH269" s="28">
        <v>98</v>
      </c>
      <c r="AI269" s="28">
        <v>0</v>
      </c>
      <c r="AJ269" s="28">
        <v>2630</v>
      </c>
      <c r="AK269" s="46">
        <v>2630</v>
      </c>
      <c r="AL269" s="28">
        <v>0</v>
      </c>
      <c r="AM269" s="28">
        <v>0</v>
      </c>
      <c r="AN269" s="28">
        <v>0</v>
      </c>
      <c r="AO269" s="28">
        <v>0</v>
      </c>
      <c r="AP269" s="28">
        <v>0</v>
      </c>
      <c r="AQ269" s="28">
        <v>0</v>
      </c>
      <c r="AR269" s="28">
        <v>0</v>
      </c>
      <c r="AS269" s="28">
        <v>0</v>
      </c>
      <c r="AT269" s="28">
        <v>0</v>
      </c>
      <c r="AU269" s="28">
        <v>0</v>
      </c>
      <c r="AV269" s="31">
        <v>0</v>
      </c>
      <c r="AW269" s="46">
        <v>0</v>
      </c>
      <c r="AX269" s="28">
        <v>0</v>
      </c>
      <c r="AY269" s="28">
        <v>0</v>
      </c>
      <c r="AZ269" s="29">
        <v>44984</v>
      </c>
      <c r="BA269" s="30">
        <v>-49273</v>
      </c>
      <c r="BB269" s="30">
        <v>0</v>
      </c>
    </row>
    <row r="270" spans="1:54" x14ac:dyDescent="0.25">
      <c r="A270" s="35">
        <v>1708</v>
      </c>
      <c r="B270" s="36" t="s">
        <v>167</v>
      </c>
      <c r="C270" s="28">
        <v>0</v>
      </c>
      <c r="D270" s="28">
        <v>9295</v>
      </c>
      <c r="E270" s="28">
        <v>0</v>
      </c>
      <c r="F270" s="28">
        <v>0</v>
      </c>
      <c r="G270" s="28">
        <v>-108</v>
      </c>
      <c r="H270" s="28">
        <v>6488</v>
      </c>
      <c r="I270" s="28">
        <v>0</v>
      </c>
      <c r="J270" s="28">
        <v>0</v>
      </c>
      <c r="K270" s="28">
        <v>0</v>
      </c>
      <c r="L270" s="28">
        <v>390</v>
      </c>
      <c r="M270" s="28">
        <v>-108</v>
      </c>
      <c r="N270" s="28">
        <v>16173</v>
      </c>
      <c r="O270" s="31">
        <v>-108</v>
      </c>
      <c r="P270" s="46">
        <v>16173</v>
      </c>
      <c r="Q270" s="28">
        <v>0</v>
      </c>
      <c r="R270" s="28">
        <v>33591</v>
      </c>
      <c r="S270" s="28">
        <v>0</v>
      </c>
      <c r="T270" s="28">
        <v>50783</v>
      </c>
      <c r="U270" s="28">
        <v>0</v>
      </c>
      <c r="V270" s="28">
        <v>18921</v>
      </c>
      <c r="W270" s="28">
        <v>0</v>
      </c>
      <c r="X270" s="28">
        <v>3516</v>
      </c>
      <c r="Y270" s="28">
        <v>0</v>
      </c>
      <c r="Z270" s="28">
        <v>0</v>
      </c>
      <c r="AA270" s="28">
        <v>0</v>
      </c>
      <c r="AB270" s="28">
        <v>106811</v>
      </c>
      <c r="AC270" s="31">
        <v>0</v>
      </c>
      <c r="AD270" s="46">
        <v>106811</v>
      </c>
      <c r="AE270" s="28">
        <v>809</v>
      </c>
      <c r="AF270" s="28">
        <v>1885</v>
      </c>
      <c r="AG270" s="28">
        <v>541</v>
      </c>
      <c r="AH270" s="28">
        <v>108</v>
      </c>
      <c r="AI270" s="28">
        <v>0</v>
      </c>
      <c r="AJ270" s="28">
        <v>3343</v>
      </c>
      <c r="AK270" s="46">
        <v>3343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31">
        <v>0</v>
      </c>
      <c r="AW270" s="46">
        <v>0</v>
      </c>
      <c r="AX270" s="28">
        <v>0</v>
      </c>
      <c r="AY270" s="28">
        <v>0</v>
      </c>
      <c r="AZ270" s="29">
        <v>44971</v>
      </c>
      <c r="BA270" s="30">
        <v>-126435</v>
      </c>
      <c r="BB270" s="30">
        <v>0</v>
      </c>
    </row>
    <row r="271" spans="1:54" x14ac:dyDescent="0.25">
      <c r="A271" s="35">
        <v>971</v>
      </c>
      <c r="B271" s="36" t="s">
        <v>235</v>
      </c>
      <c r="C271" s="28">
        <v>0</v>
      </c>
      <c r="D271" s="28">
        <v>11713</v>
      </c>
      <c r="E271" s="28">
        <v>0</v>
      </c>
      <c r="F271" s="28">
        <v>3002</v>
      </c>
      <c r="G271" s="28">
        <v>0</v>
      </c>
      <c r="H271" s="28">
        <v>0</v>
      </c>
      <c r="I271" s="28">
        <v>0</v>
      </c>
      <c r="J271" s="28">
        <v>500</v>
      </c>
      <c r="K271" s="28">
        <v>0</v>
      </c>
      <c r="L271" s="28">
        <v>1027</v>
      </c>
      <c r="M271" s="28">
        <v>0</v>
      </c>
      <c r="N271" s="28">
        <v>16242</v>
      </c>
      <c r="O271" s="31">
        <v>0</v>
      </c>
      <c r="P271" s="46">
        <v>16242</v>
      </c>
      <c r="Q271" s="28">
        <v>0</v>
      </c>
      <c r="R271" s="28">
        <v>39973</v>
      </c>
      <c r="S271" s="28">
        <v>0</v>
      </c>
      <c r="T271" s="28">
        <v>27257</v>
      </c>
      <c r="U271" s="28">
        <v>0</v>
      </c>
      <c r="V271" s="28">
        <v>3080</v>
      </c>
      <c r="W271" s="28">
        <v>0</v>
      </c>
      <c r="X271" s="28">
        <v>1370</v>
      </c>
      <c r="Y271" s="28">
        <v>0</v>
      </c>
      <c r="Z271" s="28">
        <v>0</v>
      </c>
      <c r="AA271" s="28">
        <v>0</v>
      </c>
      <c r="AB271" s="28">
        <v>71680</v>
      </c>
      <c r="AC271" s="31">
        <v>0</v>
      </c>
      <c r="AD271" s="46">
        <v>71680</v>
      </c>
      <c r="AE271" s="28">
        <v>1552</v>
      </c>
      <c r="AF271" s="28">
        <v>1423</v>
      </c>
      <c r="AG271" s="28">
        <v>212</v>
      </c>
      <c r="AH271" s="28">
        <v>33</v>
      </c>
      <c r="AI271" s="28">
        <v>0</v>
      </c>
      <c r="AJ271" s="28">
        <v>3220</v>
      </c>
      <c r="AK271" s="46">
        <v>3220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31">
        <v>0</v>
      </c>
      <c r="AW271" s="46">
        <v>0</v>
      </c>
      <c r="AX271" s="28">
        <v>0</v>
      </c>
      <c r="AY271" s="28">
        <v>0</v>
      </c>
      <c r="AZ271" s="29">
        <v>44984</v>
      </c>
      <c r="BA271" s="30">
        <v>-91142</v>
      </c>
      <c r="BB271" s="30">
        <v>0</v>
      </c>
    </row>
    <row r="272" spans="1:54" x14ac:dyDescent="0.25">
      <c r="A272" s="35">
        <v>1904</v>
      </c>
      <c r="B272" s="36" t="s">
        <v>243</v>
      </c>
      <c r="C272" s="28">
        <v>137</v>
      </c>
      <c r="D272" s="28">
        <v>54252</v>
      </c>
      <c r="E272" s="28">
        <v>1023</v>
      </c>
      <c r="F272" s="28">
        <v>23062</v>
      </c>
      <c r="G272" s="28">
        <v>11398</v>
      </c>
      <c r="H272" s="28">
        <v>55968</v>
      </c>
      <c r="I272" s="28">
        <v>3928</v>
      </c>
      <c r="J272" s="28">
        <v>29601</v>
      </c>
      <c r="K272" s="28">
        <v>8062</v>
      </c>
      <c r="L272" s="28">
        <v>28952</v>
      </c>
      <c r="M272" s="28">
        <v>24548</v>
      </c>
      <c r="N272" s="28">
        <v>191835</v>
      </c>
      <c r="O272" s="31">
        <v>24548</v>
      </c>
      <c r="P272" s="46">
        <v>191835</v>
      </c>
      <c r="Q272" s="28">
        <v>0</v>
      </c>
      <c r="R272" s="28">
        <v>13104</v>
      </c>
      <c r="S272" s="28">
        <v>0</v>
      </c>
      <c r="T272" s="28">
        <v>3748</v>
      </c>
      <c r="U272" s="28">
        <v>0</v>
      </c>
      <c r="V272" s="28">
        <v>7704</v>
      </c>
      <c r="W272" s="28">
        <v>0</v>
      </c>
      <c r="X272" s="28">
        <v>0</v>
      </c>
      <c r="Y272" s="28">
        <v>0</v>
      </c>
      <c r="Z272" s="28">
        <v>1093</v>
      </c>
      <c r="AA272" s="28">
        <v>0</v>
      </c>
      <c r="AB272" s="28">
        <v>25649</v>
      </c>
      <c r="AC272" s="31">
        <v>0</v>
      </c>
      <c r="AD272" s="46">
        <v>25649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46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  <c r="AV272" s="31">
        <v>0</v>
      </c>
      <c r="AW272" s="46">
        <v>0</v>
      </c>
      <c r="AX272" s="28">
        <v>0</v>
      </c>
      <c r="AY272" s="28">
        <v>0</v>
      </c>
      <c r="AZ272" s="29">
        <v>44979</v>
      </c>
      <c r="BA272" s="30">
        <v>-192936</v>
      </c>
      <c r="BB272" s="30">
        <v>0</v>
      </c>
    </row>
    <row r="273" spans="1:54" x14ac:dyDescent="0.25">
      <c r="A273" s="35">
        <v>1900</v>
      </c>
      <c r="B273" s="36" t="s">
        <v>415</v>
      </c>
      <c r="C273" s="28">
        <v>-1941</v>
      </c>
      <c r="D273" s="28">
        <v>45015</v>
      </c>
      <c r="E273" s="28">
        <v>-2976</v>
      </c>
      <c r="F273" s="28">
        <v>43910</v>
      </c>
      <c r="G273" s="28">
        <v>9723</v>
      </c>
      <c r="H273" s="28">
        <v>51150</v>
      </c>
      <c r="I273" s="28">
        <v>1097</v>
      </c>
      <c r="J273" s="28">
        <v>36012</v>
      </c>
      <c r="K273" s="28">
        <v>24898</v>
      </c>
      <c r="L273" s="28">
        <v>13372</v>
      </c>
      <c r="M273" s="28">
        <v>30801</v>
      </c>
      <c r="N273" s="28">
        <v>189459</v>
      </c>
      <c r="O273" s="31">
        <v>30801</v>
      </c>
      <c r="P273" s="46">
        <v>189459</v>
      </c>
      <c r="Q273" s="28">
        <v>0</v>
      </c>
      <c r="R273" s="28">
        <v>109573</v>
      </c>
      <c r="S273" s="28">
        <v>0</v>
      </c>
      <c r="T273" s="28">
        <v>48434</v>
      </c>
      <c r="U273" s="28">
        <v>0</v>
      </c>
      <c r="V273" s="28">
        <v>22146</v>
      </c>
      <c r="W273" s="28">
        <v>0</v>
      </c>
      <c r="X273" s="28">
        <v>802</v>
      </c>
      <c r="Y273" s="28">
        <v>0</v>
      </c>
      <c r="Z273" s="28">
        <v>0</v>
      </c>
      <c r="AA273" s="28">
        <v>0</v>
      </c>
      <c r="AB273" s="28">
        <v>180955</v>
      </c>
      <c r="AC273" s="31">
        <v>0</v>
      </c>
      <c r="AD273" s="46">
        <v>180955</v>
      </c>
      <c r="AE273" s="28">
        <v>555</v>
      </c>
      <c r="AF273" s="28">
        <v>76</v>
      </c>
      <c r="AG273" s="28">
        <v>0</v>
      </c>
      <c r="AH273" s="28">
        <v>0</v>
      </c>
      <c r="AI273" s="28">
        <v>0</v>
      </c>
      <c r="AJ273" s="28">
        <v>631</v>
      </c>
      <c r="AK273" s="46">
        <v>631</v>
      </c>
      <c r="AL273" s="28">
        <v>0</v>
      </c>
      <c r="AM273" s="28">
        <v>0</v>
      </c>
      <c r="AN273" s="28">
        <v>0</v>
      </c>
      <c r="AO273" s="28">
        <v>0</v>
      </c>
      <c r="AP273" s="28">
        <v>0</v>
      </c>
      <c r="AQ273" s="28">
        <v>0</v>
      </c>
      <c r="AR273" s="28">
        <v>0</v>
      </c>
      <c r="AS273" s="28">
        <v>0</v>
      </c>
      <c r="AT273" s="28">
        <v>0</v>
      </c>
      <c r="AU273" s="28">
        <v>0</v>
      </c>
      <c r="AV273" s="31">
        <v>0</v>
      </c>
      <c r="AW273" s="46">
        <v>0</v>
      </c>
      <c r="AX273" s="28">
        <v>0</v>
      </c>
      <c r="AY273" s="28">
        <v>0</v>
      </c>
      <c r="AZ273" s="29">
        <v>44964</v>
      </c>
      <c r="BA273" s="30">
        <v>-340244</v>
      </c>
      <c r="BB273" s="30">
        <v>0</v>
      </c>
    </row>
    <row r="274" spans="1:54" x14ac:dyDescent="0.25">
      <c r="A274" s="35">
        <v>715</v>
      </c>
      <c r="B274" s="36" t="s">
        <v>113</v>
      </c>
      <c r="C274" s="28">
        <v>159778</v>
      </c>
      <c r="D274" s="28">
        <v>48650</v>
      </c>
      <c r="E274" s="28">
        <v>0</v>
      </c>
      <c r="F274" s="28">
        <v>14413</v>
      </c>
      <c r="G274" s="28">
        <v>0</v>
      </c>
      <c r="H274" s="28">
        <v>31833</v>
      </c>
      <c r="I274" s="28">
        <v>0</v>
      </c>
      <c r="J274" s="28">
        <v>3524</v>
      </c>
      <c r="K274" s="28">
        <v>0</v>
      </c>
      <c r="L274" s="28">
        <v>3513</v>
      </c>
      <c r="M274" s="28">
        <v>159778</v>
      </c>
      <c r="N274" s="28">
        <v>101933</v>
      </c>
      <c r="O274" s="31">
        <v>159778</v>
      </c>
      <c r="P274" s="46">
        <v>101933</v>
      </c>
      <c r="Q274" s="28">
        <v>0</v>
      </c>
      <c r="R274" s="28">
        <v>29347</v>
      </c>
      <c r="S274" s="28">
        <v>0</v>
      </c>
      <c r="T274" s="28">
        <v>16461</v>
      </c>
      <c r="U274" s="28">
        <v>0</v>
      </c>
      <c r="V274" s="28">
        <v>461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46269</v>
      </c>
      <c r="AC274" s="31">
        <v>0</v>
      </c>
      <c r="AD274" s="46">
        <v>46269</v>
      </c>
      <c r="AE274" s="28">
        <v>563</v>
      </c>
      <c r="AF274" s="28">
        <v>324</v>
      </c>
      <c r="AG274" s="28">
        <v>27</v>
      </c>
      <c r="AH274" s="28">
        <v>0</v>
      </c>
      <c r="AI274" s="28">
        <v>0</v>
      </c>
      <c r="AJ274" s="28">
        <v>914</v>
      </c>
      <c r="AK274" s="46">
        <v>914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31">
        <v>0</v>
      </c>
      <c r="AW274" s="46">
        <v>0</v>
      </c>
      <c r="AX274" s="28">
        <v>0</v>
      </c>
      <c r="AY274" s="28">
        <v>0</v>
      </c>
      <c r="AZ274" s="29">
        <v>44608</v>
      </c>
      <c r="BA274" s="30">
        <v>10662</v>
      </c>
      <c r="BB274" s="30">
        <v>0</v>
      </c>
    </row>
    <row r="275" spans="1:54" x14ac:dyDescent="0.25">
      <c r="A275" s="35">
        <v>93</v>
      </c>
      <c r="B275" s="36" t="s">
        <v>9</v>
      </c>
      <c r="C275" s="28">
        <v>0</v>
      </c>
      <c r="D275" s="28">
        <v>14494</v>
      </c>
      <c r="E275" s="28">
        <v>0</v>
      </c>
      <c r="F275" s="28">
        <v>13171</v>
      </c>
      <c r="G275" s="28">
        <v>0</v>
      </c>
      <c r="H275" s="28">
        <v>25753</v>
      </c>
      <c r="I275" s="28">
        <v>0</v>
      </c>
      <c r="J275" s="28">
        <v>679</v>
      </c>
      <c r="K275" s="28">
        <v>-1567</v>
      </c>
      <c r="L275" s="28">
        <v>0</v>
      </c>
      <c r="M275" s="28">
        <v>-1567</v>
      </c>
      <c r="N275" s="28">
        <v>54097</v>
      </c>
      <c r="O275" s="31">
        <v>-1567</v>
      </c>
      <c r="P275" s="46">
        <v>54097</v>
      </c>
      <c r="Q275" s="28">
        <v>0</v>
      </c>
      <c r="R275" s="28">
        <v>18140</v>
      </c>
      <c r="S275" s="28">
        <v>0</v>
      </c>
      <c r="T275" s="28">
        <v>0</v>
      </c>
      <c r="U275" s="28">
        <v>0</v>
      </c>
      <c r="V275" s="28">
        <v>5030</v>
      </c>
      <c r="W275" s="28">
        <v>0</v>
      </c>
      <c r="X275" s="28">
        <v>1080</v>
      </c>
      <c r="Y275" s="28">
        <v>0</v>
      </c>
      <c r="Z275" s="28">
        <v>0</v>
      </c>
      <c r="AA275" s="28">
        <v>0</v>
      </c>
      <c r="AB275" s="28">
        <v>24250</v>
      </c>
      <c r="AC275" s="31">
        <v>0</v>
      </c>
      <c r="AD275" s="46">
        <v>24250</v>
      </c>
      <c r="AE275" s="28">
        <v>7</v>
      </c>
      <c r="AF275" s="28">
        <v>0</v>
      </c>
      <c r="AG275" s="28">
        <v>0</v>
      </c>
      <c r="AH275" s="28">
        <v>0</v>
      </c>
      <c r="AI275" s="28">
        <v>0</v>
      </c>
      <c r="AJ275" s="28">
        <v>7</v>
      </c>
      <c r="AK275" s="46">
        <v>7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28">
        <v>0</v>
      </c>
      <c r="AT275" s="28">
        <v>0</v>
      </c>
      <c r="AU275" s="28">
        <v>0</v>
      </c>
      <c r="AV275" s="31">
        <v>0</v>
      </c>
      <c r="AW275" s="46">
        <v>0</v>
      </c>
      <c r="AX275" s="28">
        <v>0</v>
      </c>
      <c r="AY275" s="28">
        <v>0</v>
      </c>
      <c r="AZ275" s="29">
        <v>44985</v>
      </c>
      <c r="BA275" s="30">
        <v>-79921</v>
      </c>
      <c r="BB275" s="30">
        <v>0</v>
      </c>
    </row>
    <row r="276" spans="1:54" x14ac:dyDescent="0.25">
      <c r="A276" s="35">
        <v>448</v>
      </c>
      <c r="B276" s="36" t="s">
        <v>298</v>
      </c>
      <c r="C276" s="28">
        <v>0</v>
      </c>
      <c r="D276" s="28">
        <v>9507</v>
      </c>
      <c r="E276" s="28">
        <v>0</v>
      </c>
      <c r="F276" s="28">
        <v>0</v>
      </c>
      <c r="G276" s="28">
        <v>0</v>
      </c>
      <c r="H276" s="28">
        <v>5369</v>
      </c>
      <c r="I276" s="28">
        <v>0</v>
      </c>
      <c r="J276" s="28">
        <v>2521</v>
      </c>
      <c r="K276" s="28">
        <v>0</v>
      </c>
      <c r="L276" s="28">
        <v>71</v>
      </c>
      <c r="M276" s="28">
        <v>0</v>
      </c>
      <c r="N276" s="28">
        <v>17468</v>
      </c>
      <c r="O276" s="31">
        <v>0</v>
      </c>
      <c r="P276" s="46">
        <v>17468</v>
      </c>
      <c r="Q276" s="28">
        <v>0</v>
      </c>
      <c r="R276" s="28">
        <v>17242</v>
      </c>
      <c r="S276" s="28">
        <v>0</v>
      </c>
      <c r="T276" s="28">
        <v>2167</v>
      </c>
      <c r="U276" s="28">
        <v>0</v>
      </c>
      <c r="V276" s="28">
        <v>14101</v>
      </c>
      <c r="W276" s="28">
        <v>0</v>
      </c>
      <c r="X276" s="28">
        <v>5147</v>
      </c>
      <c r="Y276" s="28">
        <v>0</v>
      </c>
      <c r="Z276" s="28">
        <v>352</v>
      </c>
      <c r="AA276" s="28">
        <v>0</v>
      </c>
      <c r="AB276" s="28">
        <v>39009</v>
      </c>
      <c r="AC276" s="31">
        <v>0</v>
      </c>
      <c r="AD276" s="46">
        <v>39009</v>
      </c>
      <c r="AE276" s="28">
        <v>1447</v>
      </c>
      <c r="AF276" s="28">
        <v>344</v>
      </c>
      <c r="AG276" s="28">
        <v>346</v>
      </c>
      <c r="AH276" s="28">
        <v>81</v>
      </c>
      <c r="AI276" s="28">
        <v>114</v>
      </c>
      <c r="AJ276" s="28">
        <v>2332</v>
      </c>
      <c r="AK276" s="46">
        <v>2332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28">
        <v>0</v>
      </c>
      <c r="AT276" s="28">
        <v>0</v>
      </c>
      <c r="AU276" s="28">
        <v>0</v>
      </c>
      <c r="AV276" s="31">
        <v>0</v>
      </c>
      <c r="AW276" s="46">
        <v>0</v>
      </c>
      <c r="AX276" s="28">
        <v>0</v>
      </c>
      <c r="AY276" s="28">
        <v>0</v>
      </c>
      <c r="AZ276" s="29">
        <v>44985</v>
      </c>
      <c r="BA276" s="30">
        <v>-58809</v>
      </c>
      <c r="BB276" s="30">
        <v>0</v>
      </c>
    </row>
    <row r="277" spans="1:54" x14ac:dyDescent="0.25">
      <c r="A277" s="35">
        <v>1525</v>
      </c>
      <c r="B277" s="36" t="s">
        <v>151</v>
      </c>
      <c r="C277" s="28">
        <v>1247</v>
      </c>
      <c r="D277" s="28">
        <v>15562</v>
      </c>
      <c r="E277" s="28">
        <v>2034</v>
      </c>
      <c r="F277" s="28">
        <v>26163</v>
      </c>
      <c r="G277" s="28">
        <v>0</v>
      </c>
      <c r="H277" s="28">
        <v>19685</v>
      </c>
      <c r="I277" s="28">
        <v>0</v>
      </c>
      <c r="J277" s="28">
        <v>7241</v>
      </c>
      <c r="K277" s="28">
        <v>66</v>
      </c>
      <c r="L277" s="28">
        <v>5802</v>
      </c>
      <c r="M277" s="28">
        <v>3347</v>
      </c>
      <c r="N277" s="28">
        <v>74453</v>
      </c>
      <c r="O277" s="31">
        <v>3347</v>
      </c>
      <c r="P277" s="46">
        <v>74453</v>
      </c>
      <c r="Q277" s="28">
        <v>0</v>
      </c>
      <c r="R277" s="28">
        <v>68096</v>
      </c>
      <c r="S277" s="28">
        <v>0</v>
      </c>
      <c r="T277" s="28">
        <v>16380</v>
      </c>
      <c r="U277" s="28">
        <v>0</v>
      </c>
      <c r="V277" s="28">
        <v>9166</v>
      </c>
      <c r="W277" s="28">
        <v>0</v>
      </c>
      <c r="X277" s="28">
        <v>325</v>
      </c>
      <c r="Y277" s="28">
        <v>0</v>
      </c>
      <c r="Z277" s="28">
        <v>4655</v>
      </c>
      <c r="AA277" s="28">
        <v>0</v>
      </c>
      <c r="AB277" s="28">
        <v>98622</v>
      </c>
      <c r="AC277" s="31">
        <v>0</v>
      </c>
      <c r="AD277" s="46">
        <v>98622</v>
      </c>
      <c r="AE277" s="28">
        <v>5218</v>
      </c>
      <c r="AF277" s="28">
        <v>813</v>
      </c>
      <c r="AG277" s="28">
        <v>760</v>
      </c>
      <c r="AH277" s="28">
        <v>33</v>
      </c>
      <c r="AI277" s="28">
        <v>227</v>
      </c>
      <c r="AJ277" s="28">
        <v>7051</v>
      </c>
      <c r="AK277" s="46">
        <v>7051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31">
        <v>0</v>
      </c>
      <c r="AW277" s="46">
        <v>0</v>
      </c>
      <c r="AX277" s="28">
        <v>0</v>
      </c>
      <c r="AY277" s="28">
        <v>0</v>
      </c>
      <c r="AZ277" s="29">
        <v>44972</v>
      </c>
      <c r="BA277" s="30">
        <v>-176779</v>
      </c>
      <c r="BB277" s="30">
        <v>0</v>
      </c>
    </row>
    <row r="278" spans="1:54" x14ac:dyDescent="0.25">
      <c r="A278" s="35">
        <v>716</v>
      </c>
      <c r="B278" s="36" t="s">
        <v>302</v>
      </c>
      <c r="C278" s="28">
        <v>6045</v>
      </c>
      <c r="D278" s="28">
        <v>19791</v>
      </c>
      <c r="E278" s="28">
        <v>3748</v>
      </c>
      <c r="F278" s="28">
        <v>12592</v>
      </c>
      <c r="G278" s="28">
        <v>6178</v>
      </c>
      <c r="H278" s="28">
        <v>38642</v>
      </c>
      <c r="I278" s="28">
        <v>85</v>
      </c>
      <c r="J278" s="28">
        <v>10000</v>
      </c>
      <c r="K278" s="28">
        <v>1764</v>
      </c>
      <c r="L278" s="28">
        <v>3264</v>
      </c>
      <c r="M278" s="28">
        <v>17820</v>
      </c>
      <c r="N278" s="28">
        <v>84289</v>
      </c>
      <c r="O278" s="31">
        <v>17820</v>
      </c>
      <c r="P278" s="46">
        <v>84289</v>
      </c>
      <c r="Q278" s="28">
        <v>0</v>
      </c>
      <c r="R278" s="28">
        <v>64406</v>
      </c>
      <c r="S278" s="28">
        <v>0</v>
      </c>
      <c r="T278" s="28">
        <v>220</v>
      </c>
      <c r="U278" s="28">
        <v>0</v>
      </c>
      <c r="V278" s="28">
        <v>4060</v>
      </c>
      <c r="W278" s="28">
        <v>0</v>
      </c>
      <c r="X278" s="28">
        <v>171</v>
      </c>
      <c r="Y278" s="28">
        <v>0</v>
      </c>
      <c r="Z278" s="28">
        <v>3012</v>
      </c>
      <c r="AA278" s="28">
        <v>0</v>
      </c>
      <c r="AB278" s="28">
        <v>71869</v>
      </c>
      <c r="AC278" s="31">
        <v>0</v>
      </c>
      <c r="AD278" s="46">
        <v>71869</v>
      </c>
      <c r="AE278" s="28">
        <v>1273</v>
      </c>
      <c r="AF278" s="28">
        <v>40</v>
      </c>
      <c r="AG278" s="28">
        <v>380</v>
      </c>
      <c r="AH278" s="28">
        <v>10</v>
      </c>
      <c r="AI278" s="28">
        <v>192</v>
      </c>
      <c r="AJ278" s="28">
        <v>1895</v>
      </c>
      <c r="AK278" s="46">
        <v>1895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  <c r="AV278" s="31">
        <v>0</v>
      </c>
      <c r="AW278" s="46">
        <v>0</v>
      </c>
      <c r="AX278" s="28">
        <v>0</v>
      </c>
      <c r="AY278" s="28">
        <v>0</v>
      </c>
      <c r="AZ278" s="29">
        <v>44973</v>
      </c>
      <c r="BA278" s="30">
        <v>-140233</v>
      </c>
      <c r="BB278" s="30">
        <v>0</v>
      </c>
    </row>
    <row r="279" spans="1:54" x14ac:dyDescent="0.25">
      <c r="A279" s="35">
        <v>281</v>
      </c>
      <c r="B279" s="36" t="s">
        <v>47</v>
      </c>
      <c r="C279" s="28">
        <v>0</v>
      </c>
      <c r="D279" s="28">
        <v>8916</v>
      </c>
      <c r="E279" s="28">
        <v>87</v>
      </c>
      <c r="F279" s="28">
        <v>2972</v>
      </c>
      <c r="G279" s="28">
        <v>0</v>
      </c>
      <c r="H279" s="28">
        <v>7650</v>
      </c>
      <c r="I279" s="28">
        <v>0</v>
      </c>
      <c r="J279" s="28">
        <v>0</v>
      </c>
      <c r="K279" s="28">
        <v>0</v>
      </c>
      <c r="L279" s="28">
        <v>106</v>
      </c>
      <c r="M279" s="28">
        <v>87</v>
      </c>
      <c r="N279" s="28">
        <v>19644</v>
      </c>
      <c r="O279" s="31">
        <v>87</v>
      </c>
      <c r="P279" s="46">
        <v>19644</v>
      </c>
      <c r="Q279" s="28">
        <v>0</v>
      </c>
      <c r="R279" s="28">
        <v>1215</v>
      </c>
      <c r="S279" s="28">
        <v>0</v>
      </c>
      <c r="T279" s="28">
        <v>9100</v>
      </c>
      <c r="U279" s="28">
        <v>0</v>
      </c>
      <c r="V279" s="28">
        <v>5414</v>
      </c>
      <c r="W279" s="28">
        <v>0</v>
      </c>
      <c r="X279" s="28">
        <v>0</v>
      </c>
      <c r="Y279" s="28">
        <v>0</v>
      </c>
      <c r="Z279" s="28">
        <v>394</v>
      </c>
      <c r="AA279" s="28">
        <v>0</v>
      </c>
      <c r="AB279" s="28">
        <v>16123</v>
      </c>
      <c r="AC279" s="31">
        <v>0</v>
      </c>
      <c r="AD279" s="46">
        <v>16123</v>
      </c>
      <c r="AE279" s="28">
        <v>118</v>
      </c>
      <c r="AF279" s="28">
        <v>219</v>
      </c>
      <c r="AG279" s="28">
        <v>172</v>
      </c>
      <c r="AH279" s="28">
        <v>0</v>
      </c>
      <c r="AI279" s="28">
        <v>6</v>
      </c>
      <c r="AJ279" s="28">
        <v>515</v>
      </c>
      <c r="AK279" s="46">
        <v>515</v>
      </c>
      <c r="AL279" s="28">
        <v>0</v>
      </c>
      <c r="AM279" s="28">
        <v>0</v>
      </c>
      <c r="AN279" s="28">
        <v>0</v>
      </c>
      <c r="AO279" s="28">
        <v>0</v>
      </c>
      <c r="AP279" s="28">
        <v>0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  <c r="AV279" s="31">
        <v>0</v>
      </c>
      <c r="AW279" s="46">
        <v>0</v>
      </c>
      <c r="AX279" s="28">
        <v>0</v>
      </c>
      <c r="AY279" s="28">
        <v>0</v>
      </c>
      <c r="AZ279" s="29">
        <v>44984</v>
      </c>
      <c r="BA279" s="30">
        <v>-36195</v>
      </c>
      <c r="BB279" s="30">
        <v>0</v>
      </c>
    </row>
    <row r="280" spans="1:54" x14ac:dyDescent="0.25">
      <c r="A280" s="35">
        <v>855</v>
      </c>
      <c r="B280" s="36" t="s">
        <v>303</v>
      </c>
      <c r="C280" s="28">
        <v>0</v>
      </c>
      <c r="D280" s="28">
        <v>49637</v>
      </c>
      <c r="E280" s="28">
        <v>14369</v>
      </c>
      <c r="F280" s="28">
        <v>101258</v>
      </c>
      <c r="G280" s="28">
        <v>7988</v>
      </c>
      <c r="H280" s="28">
        <v>243276</v>
      </c>
      <c r="I280" s="28">
        <v>6233</v>
      </c>
      <c r="J280" s="28">
        <v>74070</v>
      </c>
      <c r="K280" s="28">
        <v>2982</v>
      </c>
      <c r="L280" s="28">
        <v>40422</v>
      </c>
      <c r="M280" s="28">
        <v>31572</v>
      </c>
      <c r="N280" s="28">
        <v>508663</v>
      </c>
      <c r="O280" s="31">
        <v>31572</v>
      </c>
      <c r="P280" s="46">
        <v>508663</v>
      </c>
      <c r="Q280" s="28">
        <v>0</v>
      </c>
      <c r="R280" s="28">
        <v>399020</v>
      </c>
      <c r="S280" s="28">
        <v>0</v>
      </c>
      <c r="T280" s="28">
        <v>44765</v>
      </c>
      <c r="U280" s="28">
        <v>0</v>
      </c>
      <c r="V280" s="28">
        <v>95354</v>
      </c>
      <c r="W280" s="28">
        <v>0</v>
      </c>
      <c r="X280" s="28">
        <v>5290</v>
      </c>
      <c r="Y280" s="28">
        <v>0</v>
      </c>
      <c r="Z280" s="28">
        <v>13818</v>
      </c>
      <c r="AA280" s="28">
        <v>0</v>
      </c>
      <c r="AB280" s="28">
        <v>558247</v>
      </c>
      <c r="AC280" s="31">
        <v>0</v>
      </c>
      <c r="AD280" s="46">
        <v>558247</v>
      </c>
      <c r="AE280" s="28">
        <v>34558</v>
      </c>
      <c r="AF280" s="28">
        <v>5129</v>
      </c>
      <c r="AG280" s="28">
        <v>5195</v>
      </c>
      <c r="AH280" s="28">
        <v>598</v>
      </c>
      <c r="AI280" s="28">
        <v>568</v>
      </c>
      <c r="AJ280" s="28">
        <v>46048</v>
      </c>
      <c r="AK280" s="46">
        <v>46048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31">
        <v>0</v>
      </c>
      <c r="AW280" s="46">
        <v>0</v>
      </c>
      <c r="AX280" s="28">
        <v>0</v>
      </c>
      <c r="AY280" s="28">
        <v>0</v>
      </c>
      <c r="AZ280" s="29">
        <v>44970</v>
      </c>
      <c r="BA280" s="30">
        <v>-1081386</v>
      </c>
      <c r="BB280" s="30">
        <v>0</v>
      </c>
    </row>
    <row r="281" spans="1:54" x14ac:dyDescent="0.25">
      <c r="A281" s="35">
        <v>183</v>
      </c>
      <c r="B281" s="36" t="s">
        <v>29</v>
      </c>
      <c r="C281" s="28">
        <v>0</v>
      </c>
      <c r="D281" s="28">
        <v>4638</v>
      </c>
      <c r="E281" s="28">
        <v>0</v>
      </c>
      <c r="F281" s="28">
        <v>0</v>
      </c>
      <c r="G281" s="28">
        <v>0</v>
      </c>
      <c r="H281" s="28">
        <v>-513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4125</v>
      </c>
      <c r="O281" s="31">
        <v>0</v>
      </c>
      <c r="P281" s="46">
        <v>4125</v>
      </c>
      <c r="Q281" s="28">
        <v>0</v>
      </c>
      <c r="R281" s="28">
        <v>24015</v>
      </c>
      <c r="S281" s="28">
        <v>0</v>
      </c>
      <c r="T281" s="28">
        <v>14956</v>
      </c>
      <c r="U281" s="28">
        <v>0</v>
      </c>
      <c r="V281" s="28">
        <v>6398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45369</v>
      </c>
      <c r="AC281" s="31">
        <v>0</v>
      </c>
      <c r="AD281" s="46">
        <v>45369</v>
      </c>
      <c r="AE281" s="28">
        <v>1718</v>
      </c>
      <c r="AF281" s="28">
        <v>301</v>
      </c>
      <c r="AG281" s="28">
        <v>438</v>
      </c>
      <c r="AH281" s="28">
        <v>0</v>
      </c>
      <c r="AI281" s="28">
        <v>0</v>
      </c>
      <c r="AJ281" s="28">
        <v>2457</v>
      </c>
      <c r="AK281" s="46">
        <v>2457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31">
        <v>0</v>
      </c>
      <c r="AW281" s="46">
        <v>0</v>
      </c>
      <c r="AX281" s="28">
        <v>0</v>
      </c>
      <c r="AY281" s="28">
        <v>0</v>
      </c>
      <c r="AZ281" s="29">
        <v>44985</v>
      </c>
      <c r="BA281" s="30">
        <v>-51951</v>
      </c>
      <c r="BB281" s="30">
        <v>0</v>
      </c>
    </row>
    <row r="282" spans="1:54" x14ac:dyDescent="0.25">
      <c r="A282" s="35">
        <v>1700</v>
      </c>
      <c r="B282" s="36" t="s">
        <v>164</v>
      </c>
      <c r="C282" s="28">
        <v>0</v>
      </c>
      <c r="D282" s="28">
        <v>8410</v>
      </c>
      <c r="E282" s="28">
        <v>0</v>
      </c>
      <c r="F282" s="28">
        <v>-3493</v>
      </c>
      <c r="G282" s="28">
        <v>0</v>
      </c>
      <c r="H282" s="28">
        <v>1583</v>
      </c>
      <c r="I282" s="28">
        <v>0</v>
      </c>
      <c r="J282" s="28">
        <v>595</v>
      </c>
      <c r="K282" s="28">
        <v>0</v>
      </c>
      <c r="L282" s="28">
        <v>0</v>
      </c>
      <c r="M282" s="28">
        <v>0</v>
      </c>
      <c r="N282" s="28">
        <v>7095</v>
      </c>
      <c r="O282" s="31">
        <v>0</v>
      </c>
      <c r="P282" s="46">
        <v>7095</v>
      </c>
      <c r="Q282" s="28">
        <v>0</v>
      </c>
      <c r="R282" s="28">
        <v>58428</v>
      </c>
      <c r="S282" s="28">
        <v>0</v>
      </c>
      <c r="T282" s="28">
        <v>9377</v>
      </c>
      <c r="U282" s="28">
        <v>0</v>
      </c>
      <c r="V282" s="28">
        <v>24296</v>
      </c>
      <c r="W282" s="28">
        <v>0</v>
      </c>
      <c r="X282" s="28">
        <v>3217</v>
      </c>
      <c r="Y282" s="28">
        <v>0</v>
      </c>
      <c r="Z282" s="28">
        <v>1790</v>
      </c>
      <c r="AA282" s="28">
        <v>0</v>
      </c>
      <c r="AB282" s="28">
        <v>97108</v>
      </c>
      <c r="AC282" s="31">
        <v>0</v>
      </c>
      <c r="AD282" s="46">
        <v>97108</v>
      </c>
      <c r="AE282" s="28">
        <v>2689</v>
      </c>
      <c r="AF282" s="28">
        <v>626</v>
      </c>
      <c r="AG282" s="28">
        <v>933</v>
      </c>
      <c r="AH282" s="28">
        <v>212</v>
      </c>
      <c r="AI282" s="28">
        <v>146</v>
      </c>
      <c r="AJ282" s="28">
        <v>4606</v>
      </c>
      <c r="AK282" s="46">
        <v>4606</v>
      </c>
      <c r="AL282" s="28">
        <v>0</v>
      </c>
      <c r="AM282" s="28">
        <v>0</v>
      </c>
      <c r="AN282" s="28">
        <v>0</v>
      </c>
      <c r="AO282" s="28">
        <v>0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31">
        <v>0</v>
      </c>
      <c r="AW282" s="46">
        <v>0</v>
      </c>
      <c r="AX282" s="28">
        <v>0</v>
      </c>
      <c r="AY282" s="28">
        <v>0</v>
      </c>
      <c r="AZ282" s="29">
        <v>44980</v>
      </c>
      <c r="BA282" s="30">
        <v>-108809</v>
      </c>
      <c r="BB282" s="30">
        <v>0</v>
      </c>
    </row>
    <row r="283" spans="1:54" x14ac:dyDescent="0.25">
      <c r="A283" s="35">
        <v>1730</v>
      </c>
      <c r="B283" s="36" t="s">
        <v>175</v>
      </c>
      <c r="C283" s="28">
        <v>0</v>
      </c>
      <c r="D283" s="28">
        <v>0</v>
      </c>
      <c r="E283" s="28">
        <v>0</v>
      </c>
      <c r="F283" s="28">
        <v>0</v>
      </c>
      <c r="G283" s="28">
        <v>0</v>
      </c>
      <c r="H283" s="28">
        <v>6091</v>
      </c>
      <c r="I283" s="28">
        <v>0</v>
      </c>
      <c r="J283" s="28">
        <v>662</v>
      </c>
      <c r="K283" s="28">
        <v>0</v>
      </c>
      <c r="L283" s="28">
        <v>3625</v>
      </c>
      <c r="M283" s="28">
        <v>0</v>
      </c>
      <c r="N283" s="28">
        <v>10378</v>
      </c>
      <c r="O283" s="31">
        <v>0</v>
      </c>
      <c r="P283" s="46">
        <v>10378</v>
      </c>
      <c r="Q283" s="28">
        <v>0</v>
      </c>
      <c r="R283" s="28">
        <v>69134</v>
      </c>
      <c r="S283" s="28">
        <v>0</v>
      </c>
      <c r="T283" s="28">
        <v>1759</v>
      </c>
      <c r="U283" s="28">
        <v>0</v>
      </c>
      <c r="V283" s="28">
        <v>5298</v>
      </c>
      <c r="W283" s="28">
        <v>0</v>
      </c>
      <c r="X283" s="28">
        <v>0</v>
      </c>
      <c r="Y283" s="28">
        <v>0</v>
      </c>
      <c r="Z283" s="28">
        <v>1700</v>
      </c>
      <c r="AA283" s="28">
        <v>0</v>
      </c>
      <c r="AB283" s="28">
        <v>77891</v>
      </c>
      <c r="AC283" s="31">
        <v>0</v>
      </c>
      <c r="AD283" s="46">
        <v>77891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46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0</v>
      </c>
      <c r="AT283" s="28">
        <v>0</v>
      </c>
      <c r="AU283" s="28">
        <v>0</v>
      </c>
      <c r="AV283" s="31">
        <v>0</v>
      </c>
      <c r="AW283" s="46">
        <v>0</v>
      </c>
      <c r="AX283" s="28">
        <v>0</v>
      </c>
      <c r="AY283" s="28">
        <v>0</v>
      </c>
      <c r="AZ283" s="29">
        <v>44963</v>
      </c>
      <c r="BA283" s="30">
        <v>-88269</v>
      </c>
      <c r="BB283" s="30">
        <v>0</v>
      </c>
    </row>
    <row r="284" spans="1:54" x14ac:dyDescent="0.25">
      <c r="A284" s="35">
        <v>737</v>
      </c>
      <c r="B284" s="36" t="s">
        <v>116</v>
      </c>
      <c r="C284" s="28">
        <v>0</v>
      </c>
      <c r="D284" s="28">
        <v>0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31">
        <v>0</v>
      </c>
      <c r="P284" s="46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31">
        <v>0</v>
      </c>
      <c r="AD284" s="46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46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28">
        <v>0</v>
      </c>
      <c r="AT284" s="28">
        <v>0</v>
      </c>
      <c r="AU284" s="28">
        <v>0</v>
      </c>
      <c r="AV284" s="31">
        <v>0</v>
      </c>
      <c r="AW284" s="46">
        <v>0</v>
      </c>
      <c r="AX284" s="28">
        <v>0</v>
      </c>
      <c r="AY284" s="28">
        <v>0</v>
      </c>
      <c r="AZ284" s="29">
        <v>44980</v>
      </c>
      <c r="BA284" s="30">
        <v>0</v>
      </c>
      <c r="BB284" s="30">
        <v>0</v>
      </c>
    </row>
    <row r="285" spans="1:54" x14ac:dyDescent="0.25">
      <c r="A285" s="35">
        <v>450</v>
      </c>
      <c r="B285" s="36" t="s">
        <v>72</v>
      </c>
      <c r="C285" s="28">
        <v>0</v>
      </c>
      <c r="D285" s="28">
        <v>4549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4549</v>
      </c>
      <c r="O285" s="31">
        <v>0</v>
      </c>
      <c r="P285" s="46">
        <v>4549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31">
        <v>0</v>
      </c>
      <c r="AD285" s="46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46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28">
        <v>0</v>
      </c>
      <c r="AT285" s="28">
        <v>0</v>
      </c>
      <c r="AU285" s="28">
        <v>0</v>
      </c>
      <c r="AV285" s="31">
        <v>0</v>
      </c>
      <c r="AW285" s="46">
        <v>0</v>
      </c>
      <c r="AX285" s="28">
        <v>0</v>
      </c>
      <c r="AY285" s="28">
        <v>0</v>
      </c>
      <c r="AZ285" s="29">
        <v>44978</v>
      </c>
      <c r="BA285" s="30">
        <v>-4549</v>
      </c>
      <c r="BB285" s="30">
        <v>0</v>
      </c>
    </row>
    <row r="286" spans="1:54" x14ac:dyDescent="0.25">
      <c r="A286" s="35">
        <v>451</v>
      </c>
      <c r="B286" s="36" t="s">
        <v>299</v>
      </c>
      <c r="C286" s="28">
        <v>2389</v>
      </c>
      <c r="D286" s="28">
        <v>3554</v>
      </c>
      <c r="E286" s="28">
        <v>54</v>
      </c>
      <c r="F286" s="28">
        <v>1155</v>
      </c>
      <c r="G286" s="28">
        <v>0</v>
      </c>
      <c r="H286" s="28">
        <v>2812</v>
      </c>
      <c r="I286" s="28">
        <v>0</v>
      </c>
      <c r="J286" s="28">
        <v>594</v>
      </c>
      <c r="K286" s="28">
        <v>5144</v>
      </c>
      <c r="L286" s="28">
        <v>538</v>
      </c>
      <c r="M286" s="28">
        <v>7587</v>
      </c>
      <c r="N286" s="28">
        <v>8653</v>
      </c>
      <c r="O286" s="31">
        <v>7587</v>
      </c>
      <c r="P286" s="46">
        <v>8653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31">
        <v>0</v>
      </c>
      <c r="AD286" s="46">
        <v>0</v>
      </c>
      <c r="AE286" s="28">
        <v>4490</v>
      </c>
      <c r="AF286" s="28">
        <v>1269</v>
      </c>
      <c r="AG286" s="28">
        <v>1437</v>
      </c>
      <c r="AH286" s="28">
        <v>268</v>
      </c>
      <c r="AI286" s="28">
        <v>0</v>
      </c>
      <c r="AJ286" s="28">
        <v>7464</v>
      </c>
      <c r="AK286" s="46">
        <v>7464</v>
      </c>
      <c r="AL286" s="28">
        <v>0</v>
      </c>
      <c r="AM286" s="28">
        <v>0</v>
      </c>
      <c r="AN286" s="28">
        <v>0</v>
      </c>
      <c r="AO286" s="28">
        <v>0</v>
      </c>
      <c r="AP286" s="28">
        <v>7</v>
      </c>
      <c r="AQ286" s="28">
        <v>0</v>
      </c>
      <c r="AR286" s="28">
        <v>0</v>
      </c>
      <c r="AS286" s="28">
        <v>0</v>
      </c>
      <c r="AT286" s="28">
        <v>0</v>
      </c>
      <c r="AU286" s="28">
        <v>0</v>
      </c>
      <c r="AV286" s="31">
        <v>7</v>
      </c>
      <c r="AW286" s="46">
        <v>0</v>
      </c>
      <c r="AX286" s="28">
        <v>3150</v>
      </c>
      <c r="AY286" s="28">
        <v>0</v>
      </c>
      <c r="AZ286" s="29">
        <v>44985</v>
      </c>
      <c r="BA286" s="30">
        <v>-5380</v>
      </c>
      <c r="BB286" s="30">
        <v>7</v>
      </c>
    </row>
    <row r="287" spans="1:54" x14ac:dyDescent="0.25">
      <c r="A287" s="35">
        <v>184</v>
      </c>
      <c r="B287" s="36" t="s">
        <v>30</v>
      </c>
      <c r="C287" s="28">
        <v>0</v>
      </c>
      <c r="D287" s="28">
        <v>2380</v>
      </c>
      <c r="E287" s="28">
        <v>236</v>
      </c>
      <c r="F287" s="28">
        <v>2836</v>
      </c>
      <c r="G287" s="28">
        <v>347</v>
      </c>
      <c r="H287" s="28">
        <v>0</v>
      </c>
      <c r="I287" s="28">
        <v>244</v>
      </c>
      <c r="J287" s="28">
        <v>0</v>
      </c>
      <c r="K287" s="28">
        <v>0</v>
      </c>
      <c r="L287" s="28">
        <v>0</v>
      </c>
      <c r="M287" s="28">
        <v>827</v>
      </c>
      <c r="N287" s="28">
        <v>5216</v>
      </c>
      <c r="O287" s="31">
        <v>827</v>
      </c>
      <c r="P287" s="46">
        <v>5216</v>
      </c>
      <c r="Q287" s="28">
        <v>0</v>
      </c>
      <c r="R287" s="28">
        <v>6431</v>
      </c>
      <c r="S287" s="28">
        <v>0</v>
      </c>
      <c r="T287" s="28">
        <v>1770</v>
      </c>
      <c r="U287" s="28">
        <v>0</v>
      </c>
      <c r="V287" s="28">
        <v>82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8283</v>
      </c>
      <c r="AC287" s="31">
        <v>0</v>
      </c>
      <c r="AD287" s="46">
        <v>8283</v>
      </c>
      <c r="AE287" s="28">
        <v>827</v>
      </c>
      <c r="AF287" s="28">
        <v>248</v>
      </c>
      <c r="AG287" s="28">
        <v>18</v>
      </c>
      <c r="AH287" s="28">
        <v>0</v>
      </c>
      <c r="AI287" s="28">
        <v>0</v>
      </c>
      <c r="AJ287" s="28">
        <v>1093</v>
      </c>
      <c r="AK287" s="46">
        <v>1093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28">
        <v>0</v>
      </c>
      <c r="AT287" s="28">
        <v>0</v>
      </c>
      <c r="AU287" s="28">
        <v>0</v>
      </c>
      <c r="AV287" s="31">
        <v>0</v>
      </c>
      <c r="AW287" s="46">
        <v>0</v>
      </c>
      <c r="AX287" s="28">
        <v>0</v>
      </c>
      <c r="AY287" s="28">
        <v>0</v>
      </c>
      <c r="AZ287" s="29">
        <v>44608</v>
      </c>
      <c r="BA287" s="30">
        <v>-13765</v>
      </c>
      <c r="BB287" s="30">
        <v>0</v>
      </c>
    </row>
    <row r="288" spans="1:54" x14ac:dyDescent="0.25">
      <c r="A288" s="35">
        <v>344</v>
      </c>
      <c r="B288" s="36" t="s">
        <v>290</v>
      </c>
      <c r="C288" s="28">
        <v>27139</v>
      </c>
      <c r="D288" s="28">
        <v>336509</v>
      </c>
      <c r="E288" s="28">
        <v>45702</v>
      </c>
      <c r="F288" s="28">
        <v>209205</v>
      </c>
      <c r="G288" s="28">
        <v>23988</v>
      </c>
      <c r="H288" s="28">
        <v>457447</v>
      </c>
      <c r="I288" s="28">
        <v>16735</v>
      </c>
      <c r="J288" s="28">
        <v>221474</v>
      </c>
      <c r="K288" s="28">
        <v>17003</v>
      </c>
      <c r="L288" s="28">
        <v>292151</v>
      </c>
      <c r="M288" s="28">
        <v>130567</v>
      </c>
      <c r="N288" s="28">
        <v>1516786</v>
      </c>
      <c r="O288" s="31">
        <v>130567</v>
      </c>
      <c r="P288" s="46">
        <v>1516786</v>
      </c>
      <c r="Q288" s="28">
        <v>0</v>
      </c>
      <c r="R288" s="28">
        <v>130803</v>
      </c>
      <c r="S288" s="28">
        <v>0</v>
      </c>
      <c r="T288" s="28">
        <v>19553</v>
      </c>
      <c r="U288" s="28">
        <v>0</v>
      </c>
      <c r="V288" s="28">
        <v>49851</v>
      </c>
      <c r="W288" s="28">
        <v>0</v>
      </c>
      <c r="X288" s="28">
        <v>1013</v>
      </c>
      <c r="Y288" s="28">
        <v>0</v>
      </c>
      <c r="Z288" s="28">
        <v>10157</v>
      </c>
      <c r="AA288" s="28">
        <v>0</v>
      </c>
      <c r="AB288" s="28">
        <v>211377</v>
      </c>
      <c r="AC288" s="31">
        <v>0</v>
      </c>
      <c r="AD288" s="46">
        <v>211377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46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28">
        <v>0</v>
      </c>
      <c r="AT288" s="28">
        <v>0</v>
      </c>
      <c r="AU288" s="28">
        <v>0</v>
      </c>
      <c r="AV288" s="31">
        <v>0</v>
      </c>
      <c r="AW288" s="46">
        <v>0</v>
      </c>
      <c r="AX288" s="28">
        <v>0</v>
      </c>
      <c r="AY288" s="28">
        <v>0</v>
      </c>
      <c r="AZ288" s="29">
        <v>44977</v>
      </c>
      <c r="BA288" s="30">
        <v>-1597596</v>
      </c>
      <c r="BB288" s="30">
        <v>0</v>
      </c>
    </row>
    <row r="289" spans="1:54" x14ac:dyDescent="0.25">
      <c r="A289" s="35">
        <v>1581</v>
      </c>
      <c r="B289" s="36" t="s">
        <v>152</v>
      </c>
      <c r="C289" s="28">
        <v>-320</v>
      </c>
      <c r="D289" s="28">
        <v>9467</v>
      </c>
      <c r="E289" s="28">
        <v>3732</v>
      </c>
      <c r="F289" s="28">
        <v>7065</v>
      </c>
      <c r="G289" s="28">
        <v>0</v>
      </c>
      <c r="H289" s="28">
        <v>1931</v>
      </c>
      <c r="I289" s="28">
        <v>0</v>
      </c>
      <c r="J289" s="28">
        <v>0</v>
      </c>
      <c r="K289" s="28">
        <v>149</v>
      </c>
      <c r="L289" s="28">
        <v>252</v>
      </c>
      <c r="M289" s="28">
        <v>3561</v>
      </c>
      <c r="N289" s="28">
        <v>18715</v>
      </c>
      <c r="O289" s="31">
        <v>3561</v>
      </c>
      <c r="P289" s="46">
        <v>18715</v>
      </c>
      <c r="Q289" s="28">
        <v>0</v>
      </c>
      <c r="R289" s="28">
        <v>52438</v>
      </c>
      <c r="S289" s="28">
        <v>0</v>
      </c>
      <c r="T289" s="28">
        <v>3902</v>
      </c>
      <c r="U289" s="28">
        <v>0</v>
      </c>
      <c r="V289" s="28">
        <v>13577</v>
      </c>
      <c r="W289" s="28">
        <v>0</v>
      </c>
      <c r="X289" s="28">
        <v>19474</v>
      </c>
      <c r="Y289" s="28">
        <v>0</v>
      </c>
      <c r="Z289" s="28">
        <v>0</v>
      </c>
      <c r="AA289" s="28">
        <v>0</v>
      </c>
      <c r="AB289" s="28">
        <v>89391</v>
      </c>
      <c r="AC289" s="31">
        <v>0</v>
      </c>
      <c r="AD289" s="46">
        <v>89391</v>
      </c>
      <c r="AE289" s="28">
        <v>0</v>
      </c>
      <c r="AF289" s="28">
        <v>0</v>
      </c>
      <c r="AG289" s="28">
        <v>0</v>
      </c>
      <c r="AH289" s="28">
        <v>0</v>
      </c>
      <c r="AI289" s="28">
        <v>0</v>
      </c>
      <c r="AJ289" s="28">
        <v>0</v>
      </c>
      <c r="AK289" s="46">
        <v>0</v>
      </c>
      <c r="AL289" s="28">
        <v>0</v>
      </c>
      <c r="AM289" s="28">
        <v>0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0</v>
      </c>
      <c r="AV289" s="31">
        <v>0</v>
      </c>
      <c r="AW289" s="46">
        <v>0</v>
      </c>
      <c r="AX289" s="28">
        <v>0</v>
      </c>
      <c r="AY289" s="28">
        <v>0</v>
      </c>
      <c r="AZ289" s="29">
        <v>44980</v>
      </c>
      <c r="BA289" s="30">
        <v>-104545</v>
      </c>
      <c r="BB289" s="30">
        <v>0</v>
      </c>
    </row>
    <row r="290" spans="1:54" x14ac:dyDescent="0.25">
      <c r="A290" s="35">
        <v>981</v>
      </c>
      <c r="B290" s="36" t="s">
        <v>329</v>
      </c>
      <c r="C290" s="28">
        <v>0</v>
      </c>
      <c r="D290" s="28">
        <v>3427</v>
      </c>
      <c r="E290" s="28">
        <v>0</v>
      </c>
      <c r="F290" s="28">
        <v>1800</v>
      </c>
      <c r="G290" s="28">
        <v>0</v>
      </c>
      <c r="H290" s="28">
        <v>6225</v>
      </c>
      <c r="I290" s="28">
        <v>0</v>
      </c>
      <c r="J290" s="28">
        <v>538</v>
      </c>
      <c r="K290" s="28">
        <v>0</v>
      </c>
      <c r="L290" s="28">
        <v>267</v>
      </c>
      <c r="M290" s="28">
        <v>0</v>
      </c>
      <c r="N290" s="28">
        <v>12257</v>
      </c>
      <c r="O290" s="31">
        <v>0</v>
      </c>
      <c r="P290" s="46">
        <v>12257</v>
      </c>
      <c r="Q290" s="28">
        <v>0</v>
      </c>
      <c r="R290" s="28">
        <v>18055</v>
      </c>
      <c r="S290" s="28">
        <v>0</v>
      </c>
      <c r="T290" s="28">
        <v>10771</v>
      </c>
      <c r="U290" s="28">
        <v>0</v>
      </c>
      <c r="V290" s="28">
        <v>1847</v>
      </c>
      <c r="W290" s="28">
        <v>0</v>
      </c>
      <c r="X290" s="28">
        <v>835</v>
      </c>
      <c r="Y290" s="28">
        <v>0</v>
      </c>
      <c r="Z290" s="28">
        <v>0</v>
      </c>
      <c r="AA290" s="28">
        <v>0</v>
      </c>
      <c r="AB290" s="28">
        <v>31508</v>
      </c>
      <c r="AC290" s="31">
        <v>0</v>
      </c>
      <c r="AD290" s="46">
        <v>31508</v>
      </c>
      <c r="AE290" s="28">
        <v>574</v>
      </c>
      <c r="AF290" s="28">
        <v>374</v>
      </c>
      <c r="AG290" s="28">
        <v>145</v>
      </c>
      <c r="AH290" s="28">
        <v>67</v>
      </c>
      <c r="AI290" s="28">
        <v>0</v>
      </c>
      <c r="AJ290" s="28">
        <v>1160</v>
      </c>
      <c r="AK290" s="46">
        <v>1160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28">
        <v>0</v>
      </c>
      <c r="AT290" s="28">
        <v>0</v>
      </c>
      <c r="AU290" s="28">
        <v>0</v>
      </c>
      <c r="AV290" s="31">
        <v>0</v>
      </c>
      <c r="AW290" s="46">
        <v>0</v>
      </c>
      <c r="AX290" s="28">
        <v>0</v>
      </c>
      <c r="AY290" s="28">
        <v>0</v>
      </c>
      <c r="AZ290" s="29">
        <v>44986</v>
      </c>
      <c r="BA290" s="30">
        <v>-44925</v>
      </c>
      <c r="BB290" s="30">
        <v>0</v>
      </c>
    </row>
    <row r="291" spans="1:54" x14ac:dyDescent="0.25">
      <c r="A291" s="35">
        <v>994</v>
      </c>
      <c r="B291" s="36" t="s">
        <v>236</v>
      </c>
      <c r="C291" s="28">
        <v>0</v>
      </c>
      <c r="D291" s="28">
        <v>8533</v>
      </c>
      <c r="E291" s="28">
        <v>0</v>
      </c>
      <c r="F291" s="28">
        <v>6702</v>
      </c>
      <c r="G291" s="28">
        <v>0</v>
      </c>
      <c r="H291" s="28">
        <v>8026</v>
      </c>
      <c r="I291" s="28">
        <v>0</v>
      </c>
      <c r="J291" s="28">
        <v>828</v>
      </c>
      <c r="K291" s="28">
        <v>0</v>
      </c>
      <c r="L291" s="28">
        <v>0</v>
      </c>
      <c r="M291" s="28">
        <v>0</v>
      </c>
      <c r="N291" s="28">
        <v>24089</v>
      </c>
      <c r="O291" s="31">
        <v>0</v>
      </c>
      <c r="P291" s="46">
        <v>24089</v>
      </c>
      <c r="Q291" s="28">
        <v>0</v>
      </c>
      <c r="R291" s="28">
        <v>130375</v>
      </c>
      <c r="S291" s="28">
        <v>0</v>
      </c>
      <c r="T291" s="28">
        <v>95745</v>
      </c>
      <c r="U291" s="28">
        <v>0</v>
      </c>
      <c r="V291" s="28">
        <v>19058</v>
      </c>
      <c r="W291" s="28">
        <v>0</v>
      </c>
      <c r="X291" s="28">
        <v>0</v>
      </c>
      <c r="Y291" s="28">
        <v>0</v>
      </c>
      <c r="Z291" s="28">
        <v>10157</v>
      </c>
      <c r="AA291" s="28">
        <v>0</v>
      </c>
      <c r="AB291" s="28">
        <v>255335</v>
      </c>
      <c r="AC291" s="31">
        <v>0</v>
      </c>
      <c r="AD291" s="46">
        <v>255335</v>
      </c>
      <c r="AE291" s="28">
        <v>3673</v>
      </c>
      <c r="AF291" s="28">
        <v>4506</v>
      </c>
      <c r="AG291" s="28">
        <v>381</v>
      </c>
      <c r="AH291" s="28">
        <v>0</v>
      </c>
      <c r="AI291" s="28">
        <v>96</v>
      </c>
      <c r="AJ291" s="28">
        <v>8656</v>
      </c>
      <c r="AK291" s="46">
        <v>8656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31">
        <v>0</v>
      </c>
      <c r="AW291" s="46">
        <v>0</v>
      </c>
      <c r="AX291" s="28">
        <v>0</v>
      </c>
      <c r="AY291" s="28">
        <v>0</v>
      </c>
      <c r="AZ291" s="29">
        <v>44985</v>
      </c>
      <c r="BA291" s="30">
        <v>-288080</v>
      </c>
      <c r="BB291" s="30">
        <v>0</v>
      </c>
    </row>
    <row r="292" spans="1:54" x14ac:dyDescent="0.25">
      <c r="A292" s="35">
        <v>858</v>
      </c>
      <c r="B292" s="36" t="s">
        <v>262</v>
      </c>
      <c r="C292" s="28">
        <v>0</v>
      </c>
      <c r="D292" s="28">
        <v>0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31">
        <v>0</v>
      </c>
      <c r="P292" s="46">
        <v>0</v>
      </c>
      <c r="Q292" s="28">
        <v>0</v>
      </c>
      <c r="R292" s="28">
        <v>27040</v>
      </c>
      <c r="S292" s="28">
        <v>0</v>
      </c>
      <c r="T292" s="28">
        <v>1821</v>
      </c>
      <c r="U292" s="28">
        <v>0</v>
      </c>
      <c r="V292" s="28">
        <v>6415</v>
      </c>
      <c r="W292" s="28">
        <v>0</v>
      </c>
      <c r="X292" s="28">
        <v>1148</v>
      </c>
      <c r="Y292" s="28">
        <v>0</v>
      </c>
      <c r="Z292" s="28">
        <v>0</v>
      </c>
      <c r="AA292" s="28">
        <v>0</v>
      </c>
      <c r="AB292" s="28">
        <v>36424</v>
      </c>
      <c r="AC292" s="31">
        <v>0</v>
      </c>
      <c r="AD292" s="46">
        <v>36424</v>
      </c>
      <c r="AE292" s="28">
        <v>3321</v>
      </c>
      <c r="AF292" s="28">
        <v>237</v>
      </c>
      <c r="AG292" s="28">
        <v>1271</v>
      </c>
      <c r="AH292" s="28">
        <v>309</v>
      </c>
      <c r="AI292" s="28">
        <v>0</v>
      </c>
      <c r="AJ292" s="28">
        <v>5138</v>
      </c>
      <c r="AK292" s="46">
        <v>5138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31">
        <v>0</v>
      </c>
      <c r="AW292" s="46">
        <v>0</v>
      </c>
      <c r="AX292" s="28">
        <v>0</v>
      </c>
      <c r="AY292" s="28">
        <v>0</v>
      </c>
      <c r="AZ292" s="29">
        <v>44986</v>
      </c>
      <c r="BA292" s="30">
        <v>-41562</v>
      </c>
      <c r="BB292" s="30">
        <v>0</v>
      </c>
    </row>
    <row r="293" spans="1:54" x14ac:dyDescent="0.25">
      <c r="A293" s="35">
        <v>47</v>
      </c>
      <c r="B293" s="36" t="s">
        <v>204</v>
      </c>
      <c r="C293" s="28">
        <v>0</v>
      </c>
      <c r="D293" s="28">
        <v>3836</v>
      </c>
      <c r="E293" s="28">
        <v>0</v>
      </c>
      <c r="F293" s="28">
        <v>1952</v>
      </c>
      <c r="G293" s="28">
        <v>0</v>
      </c>
      <c r="H293" s="28">
        <v>5981</v>
      </c>
      <c r="I293" s="28">
        <v>0</v>
      </c>
      <c r="J293" s="28">
        <v>2572</v>
      </c>
      <c r="K293" s="28">
        <v>1280</v>
      </c>
      <c r="L293" s="28">
        <v>1683</v>
      </c>
      <c r="M293" s="28">
        <v>1280</v>
      </c>
      <c r="N293" s="28">
        <v>16024</v>
      </c>
      <c r="O293" s="31">
        <v>1280</v>
      </c>
      <c r="P293" s="46">
        <v>16024</v>
      </c>
      <c r="Q293" s="28">
        <v>0</v>
      </c>
      <c r="R293" s="28">
        <v>6489</v>
      </c>
      <c r="S293" s="28">
        <v>0</v>
      </c>
      <c r="T293" s="28">
        <v>4398</v>
      </c>
      <c r="U293" s="28">
        <v>0</v>
      </c>
      <c r="V293" s="28">
        <v>21376</v>
      </c>
      <c r="W293" s="28">
        <v>0</v>
      </c>
      <c r="X293" s="28">
        <v>1693</v>
      </c>
      <c r="Y293" s="28">
        <v>0</v>
      </c>
      <c r="Z293" s="28">
        <v>891</v>
      </c>
      <c r="AA293" s="28">
        <v>0</v>
      </c>
      <c r="AB293" s="28">
        <v>34847</v>
      </c>
      <c r="AC293" s="31">
        <v>0</v>
      </c>
      <c r="AD293" s="46">
        <v>34847</v>
      </c>
      <c r="AE293" s="28">
        <v>271</v>
      </c>
      <c r="AF293" s="28">
        <v>177</v>
      </c>
      <c r="AG293" s="28">
        <v>164</v>
      </c>
      <c r="AH293" s="28">
        <v>344</v>
      </c>
      <c r="AI293" s="28">
        <v>287</v>
      </c>
      <c r="AJ293" s="28">
        <v>1243</v>
      </c>
      <c r="AK293" s="46">
        <v>1243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31">
        <v>0</v>
      </c>
      <c r="AW293" s="46">
        <v>0</v>
      </c>
      <c r="AX293" s="28">
        <v>0</v>
      </c>
      <c r="AY293" s="28">
        <v>0</v>
      </c>
      <c r="AZ293" s="29">
        <v>44984</v>
      </c>
      <c r="BA293" s="30">
        <v>-50834</v>
      </c>
      <c r="BB293" s="30">
        <v>0</v>
      </c>
    </row>
    <row r="294" spans="1:54" x14ac:dyDescent="0.25">
      <c r="A294" s="35">
        <v>345</v>
      </c>
      <c r="B294" s="36" t="s">
        <v>58</v>
      </c>
      <c r="C294" s="28">
        <v>0</v>
      </c>
      <c r="D294" s="28">
        <v>3486</v>
      </c>
      <c r="E294" s="28">
        <v>0</v>
      </c>
      <c r="F294" s="28">
        <v>0</v>
      </c>
      <c r="G294" s="28">
        <v>7392</v>
      </c>
      <c r="H294" s="28">
        <v>23403</v>
      </c>
      <c r="I294" s="28">
        <v>5282</v>
      </c>
      <c r="J294" s="28">
        <v>4140</v>
      </c>
      <c r="K294" s="28">
        <v>3864</v>
      </c>
      <c r="L294" s="28">
        <v>5220</v>
      </c>
      <c r="M294" s="28">
        <v>16538</v>
      </c>
      <c r="N294" s="28">
        <v>36249</v>
      </c>
      <c r="O294" s="31">
        <v>16538</v>
      </c>
      <c r="P294" s="46">
        <v>36249</v>
      </c>
      <c r="Q294" s="28">
        <v>0</v>
      </c>
      <c r="R294" s="28">
        <v>59862</v>
      </c>
      <c r="S294" s="28">
        <v>0</v>
      </c>
      <c r="T294" s="28">
        <v>0</v>
      </c>
      <c r="U294" s="28">
        <v>0</v>
      </c>
      <c r="V294" s="28">
        <v>5335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65197</v>
      </c>
      <c r="AC294" s="31">
        <v>0</v>
      </c>
      <c r="AD294" s="46">
        <v>65197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46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28">
        <v>0</v>
      </c>
      <c r="AT294" s="28">
        <v>0</v>
      </c>
      <c r="AU294" s="28">
        <v>0</v>
      </c>
      <c r="AV294" s="31">
        <v>0</v>
      </c>
      <c r="AW294" s="46">
        <v>0</v>
      </c>
      <c r="AX294" s="28">
        <v>0</v>
      </c>
      <c r="AY294" s="28">
        <v>0</v>
      </c>
      <c r="AZ294" s="29">
        <v>44979</v>
      </c>
      <c r="BA294" s="30">
        <v>-84908</v>
      </c>
      <c r="BB294" s="30">
        <v>0</v>
      </c>
    </row>
    <row r="295" spans="1:54" x14ac:dyDescent="0.25">
      <c r="A295" s="35">
        <v>717</v>
      </c>
      <c r="B295" s="36" t="s">
        <v>114</v>
      </c>
      <c r="C295" s="28">
        <v>0</v>
      </c>
      <c r="D295" s="28">
        <v>3377</v>
      </c>
      <c r="E295" s="28">
        <v>190</v>
      </c>
      <c r="F295" s="28">
        <v>1318</v>
      </c>
      <c r="G295" s="28">
        <v>1478</v>
      </c>
      <c r="H295" s="28">
        <v>17304</v>
      </c>
      <c r="I295" s="28">
        <v>30</v>
      </c>
      <c r="J295" s="28">
        <v>2877</v>
      </c>
      <c r="K295" s="28">
        <v>1313</v>
      </c>
      <c r="L295" s="28">
        <v>0</v>
      </c>
      <c r="M295" s="28">
        <v>3011</v>
      </c>
      <c r="N295" s="28">
        <v>24876</v>
      </c>
      <c r="O295" s="31">
        <v>3011</v>
      </c>
      <c r="P295" s="46">
        <v>24876</v>
      </c>
      <c r="Q295" s="28">
        <v>0</v>
      </c>
      <c r="R295" s="28">
        <v>53861</v>
      </c>
      <c r="S295" s="28">
        <v>0</v>
      </c>
      <c r="T295" s="28">
        <v>50</v>
      </c>
      <c r="U295" s="28">
        <v>0</v>
      </c>
      <c r="V295" s="28">
        <v>16361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70272</v>
      </c>
      <c r="AC295" s="31">
        <v>0</v>
      </c>
      <c r="AD295" s="46">
        <v>70272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46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31">
        <v>0</v>
      </c>
      <c r="AW295" s="46">
        <v>0</v>
      </c>
      <c r="AX295" s="28">
        <v>0</v>
      </c>
      <c r="AY295" s="28">
        <v>0</v>
      </c>
      <c r="AZ295" s="29">
        <v>44980</v>
      </c>
      <c r="BA295" s="30">
        <v>-92137</v>
      </c>
      <c r="BB295" s="30">
        <v>0</v>
      </c>
    </row>
    <row r="296" spans="1:54" x14ac:dyDescent="0.25">
      <c r="A296" s="35">
        <v>861</v>
      </c>
      <c r="B296" s="36" t="s">
        <v>134</v>
      </c>
      <c r="C296" s="28">
        <v>0</v>
      </c>
      <c r="D296" s="28">
        <v>516</v>
      </c>
      <c r="E296" s="28">
        <v>0</v>
      </c>
      <c r="F296" s="28">
        <v>2192</v>
      </c>
      <c r="G296" s="28">
        <v>0</v>
      </c>
      <c r="H296" s="28">
        <v>3146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5854</v>
      </c>
      <c r="O296" s="31">
        <v>0</v>
      </c>
      <c r="P296" s="46">
        <v>5854</v>
      </c>
      <c r="Q296" s="28">
        <v>181</v>
      </c>
      <c r="R296" s="28">
        <v>2355</v>
      </c>
      <c r="S296" s="28">
        <v>1495</v>
      </c>
      <c r="T296" s="28">
        <v>33864</v>
      </c>
      <c r="U296" s="28">
        <v>691</v>
      </c>
      <c r="V296" s="28">
        <v>12427</v>
      </c>
      <c r="W296" s="28">
        <v>65</v>
      </c>
      <c r="X296" s="28">
        <v>821</v>
      </c>
      <c r="Y296" s="28">
        <v>49</v>
      </c>
      <c r="Z296" s="28">
        <v>6140</v>
      </c>
      <c r="AA296" s="28">
        <v>2481</v>
      </c>
      <c r="AB296" s="28">
        <v>55607</v>
      </c>
      <c r="AC296" s="31">
        <v>2481</v>
      </c>
      <c r="AD296" s="46">
        <v>55607</v>
      </c>
      <c r="AE296" s="28">
        <v>344</v>
      </c>
      <c r="AF296" s="28">
        <v>3036</v>
      </c>
      <c r="AG296" s="28">
        <v>563</v>
      </c>
      <c r="AH296" s="28">
        <v>65</v>
      </c>
      <c r="AI296" s="28">
        <v>59</v>
      </c>
      <c r="AJ296" s="28">
        <v>4067</v>
      </c>
      <c r="AK296" s="46">
        <v>4067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31">
        <v>0</v>
      </c>
      <c r="AW296" s="46">
        <v>0</v>
      </c>
      <c r="AX296" s="28">
        <v>0</v>
      </c>
      <c r="AY296" s="28">
        <v>0</v>
      </c>
      <c r="AZ296" s="29">
        <v>44981</v>
      </c>
      <c r="BA296" s="30">
        <v>-63047</v>
      </c>
      <c r="BB296" s="30">
        <v>0</v>
      </c>
    </row>
    <row r="297" spans="1:54" x14ac:dyDescent="0.25">
      <c r="A297" s="35">
        <v>453</v>
      </c>
      <c r="B297" s="36" t="s">
        <v>223</v>
      </c>
      <c r="C297" s="28">
        <v>736</v>
      </c>
      <c r="D297" s="28">
        <v>7707</v>
      </c>
      <c r="E297" s="28">
        <v>981</v>
      </c>
      <c r="F297" s="28">
        <v>8576</v>
      </c>
      <c r="G297" s="28">
        <v>736</v>
      </c>
      <c r="H297" s="28">
        <v>33508</v>
      </c>
      <c r="I297" s="28">
        <v>0</v>
      </c>
      <c r="J297" s="28">
        <v>26351</v>
      </c>
      <c r="K297" s="28">
        <v>0</v>
      </c>
      <c r="L297" s="28">
        <v>21222</v>
      </c>
      <c r="M297" s="28">
        <v>2453</v>
      </c>
      <c r="N297" s="28">
        <v>97364</v>
      </c>
      <c r="O297" s="31">
        <v>2453</v>
      </c>
      <c r="P297" s="46">
        <v>97364</v>
      </c>
      <c r="Q297" s="28">
        <v>0</v>
      </c>
      <c r="R297" s="28">
        <v>123470</v>
      </c>
      <c r="S297" s="28">
        <v>0</v>
      </c>
      <c r="T297" s="28">
        <v>18581</v>
      </c>
      <c r="U297" s="28">
        <v>0</v>
      </c>
      <c r="V297" s="28">
        <v>21375</v>
      </c>
      <c r="W297" s="28">
        <v>0</v>
      </c>
      <c r="X297" s="28">
        <v>1795</v>
      </c>
      <c r="Y297" s="28">
        <v>0</v>
      </c>
      <c r="Z297" s="28">
        <v>0</v>
      </c>
      <c r="AA297" s="28">
        <v>0</v>
      </c>
      <c r="AB297" s="28">
        <v>165221</v>
      </c>
      <c r="AC297" s="31">
        <v>0</v>
      </c>
      <c r="AD297" s="46">
        <v>165221</v>
      </c>
      <c r="AE297" s="28">
        <v>10278</v>
      </c>
      <c r="AF297" s="28">
        <v>2592</v>
      </c>
      <c r="AG297" s="28">
        <v>1296</v>
      </c>
      <c r="AH297" s="28">
        <v>150</v>
      </c>
      <c r="AI297" s="28">
        <v>0</v>
      </c>
      <c r="AJ297" s="28">
        <v>14316</v>
      </c>
      <c r="AK297" s="46">
        <v>14316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28">
        <v>0</v>
      </c>
      <c r="AT297" s="28">
        <v>0</v>
      </c>
      <c r="AU297" s="28">
        <v>0</v>
      </c>
      <c r="AV297" s="31">
        <v>0</v>
      </c>
      <c r="AW297" s="46">
        <v>0</v>
      </c>
      <c r="AX297" s="28">
        <v>0</v>
      </c>
      <c r="AY297" s="28">
        <v>0</v>
      </c>
      <c r="AZ297" s="29">
        <v>44978</v>
      </c>
      <c r="BA297" s="30">
        <v>-274448</v>
      </c>
      <c r="BB297" s="30">
        <v>0</v>
      </c>
    </row>
    <row r="298" spans="1:54" x14ac:dyDescent="0.25">
      <c r="A298" s="35">
        <v>983</v>
      </c>
      <c r="B298" s="36" t="s">
        <v>147</v>
      </c>
      <c r="C298" s="28">
        <v>0</v>
      </c>
      <c r="D298" s="28">
        <v>7583</v>
      </c>
      <c r="E298" s="28">
        <v>0</v>
      </c>
      <c r="F298" s="28">
        <v>1330</v>
      </c>
      <c r="G298" s="28">
        <v>0</v>
      </c>
      <c r="H298" s="28">
        <v>1056</v>
      </c>
      <c r="I298" s="28">
        <v>0</v>
      </c>
      <c r="J298" s="28">
        <v>4304</v>
      </c>
      <c r="K298" s="28">
        <v>0</v>
      </c>
      <c r="L298" s="28">
        <v>2084</v>
      </c>
      <c r="M298" s="28">
        <v>0</v>
      </c>
      <c r="N298" s="28">
        <v>16357</v>
      </c>
      <c r="O298" s="31">
        <v>0</v>
      </c>
      <c r="P298" s="46">
        <v>16357</v>
      </c>
      <c r="Q298" s="28">
        <v>0</v>
      </c>
      <c r="R298" s="28">
        <v>281527</v>
      </c>
      <c r="S298" s="28">
        <v>0</v>
      </c>
      <c r="T298" s="28">
        <v>179</v>
      </c>
      <c r="U298" s="28">
        <v>0</v>
      </c>
      <c r="V298" s="28">
        <v>4379</v>
      </c>
      <c r="W298" s="28">
        <v>0</v>
      </c>
      <c r="X298" s="28">
        <v>0</v>
      </c>
      <c r="Y298" s="28">
        <v>0</v>
      </c>
      <c r="Z298" s="28">
        <v>26</v>
      </c>
      <c r="AA298" s="28">
        <v>0</v>
      </c>
      <c r="AB298" s="28">
        <v>286111</v>
      </c>
      <c r="AC298" s="31">
        <v>0</v>
      </c>
      <c r="AD298" s="46">
        <v>286111</v>
      </c>
      <c r="AE298" s="28">
        <v>1021</v>
      </c>
      <c r="AF298" s="28">
        <v>0</v>
      </c>
      <c r="AG298" s="28">
        <v>0</v>
      </c>
      <c r="AH298" s="28">
        <v>0</v>
      </c>
      <c r="AI298" s="28">
        <v>0</v>
      </c>
      <c r="AJ298" s="28">
        <v>1021</v>
      </c>
      <c r="AK298" s="46">
        <v>1021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28">
        <v>0</v>
      </c>
      <c r="AT298" s="28">
        <v>0</v>
      </c>
      <c r="AU298" s="28">
        <v>0</v>
      </c>
      <c r="AV298" s="31">
        <v>0</v>
      </c>
      <c r="AW298" s="46">
        <v>0</v>
      </c>
      <c r="AX298" s="28">
        <v>0</v>
      </c>
      <c r="AY298" s="28">
        <v>0</v>
      </c>
      <c r="AZ298" s="29">
        <v>44972</v>
      </c>
      <c r="BA298" s="30">
        <v>-303489</v>
      </c>
      <c r="BB298" s="30">
        <v>0</v>
      </c>
    </row>
    <row r="299" spans="1:54" x14ac:dyDescent="0.25">
      <c r="A299" s="35">
        <v>984</v>
      </c>
      <c r="B299" s="36" t="s">
        <v>148</v>
      </c>
      <c r="C299" s="28">
        <v>0</v>
      </c>
      <c r="D299" s="28">
        <v>17994</v>
      </c>
      <c r="E299" s="28">
        <v>0</v>
      </c>
      <c r="F299" s="28">
        <v>17300</v>
      </c>
      <c r="G299" s="28">
        <v>0</v>
      </c>
      <c r="H299" s="28">
        <v>2873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38167</v>
      </c>
      <c r="O299" s="31">
        <v>0</v>
      </c>
      <c r="P299" s="46">
        <v>38167</v>
      </c>
      <c r="Q299" s="28">
        <v>0</v>
      </c>
      <c r="R299" s="28">
        <v>63803</v>
      </c>
      <c r="S299" s="28">
        <v>0</v>
      </c>
      <c r="T299" s="28">
        <v>13379</v>
      </c>
      <c r="U299" s="28">
        <v>0</v>
      </c>
      <c r="V299" s="28">
        <v>21021</v>
      </c>
      <c r="W299" s="28">
        <v>0</v>
      </c>
      <c r="X299" s="28">
        <v>350</v>
      </c>
      <c r="Y299" s="28">
        <v>0</v>
      </c>
      <c r="Z299" s="28">
        <v>0</v>
      </c>
      <c r="AA299" s="28">
        <v>0</v>
      </c>
      <c r="AB299" s="28">
        <v>98553</v>
      </c>
      <c r="AC299" s="31">
        <v>0</v>
      </c>
      <c r="AD299" s="46">
        <v>98553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46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28">
        <v>0</v>
      </c>
      <c r="AT299" s="28">
        <v>0</v>
      </c>
      <c r="AU299" s="28">
        <v>0</v>
      </c>
      <c r="AV299" s="31">
        <v>0</v>
      </c>
      <c r="AW299" s="46">
        <v>0</v>
      </c>
      <c r="AX299" s="28">
        <v>0</v>
      </c>
      <c r="AY299" s="28">
        <v>0</v>
      </c>
      <c r="AZ299" s="29">
        <v>44984</v>
      </c>
      <c r="BA299" s="30">
        <v>-136720</v>
      </c>
      <c r="BB299" s="30">
        <v>0</v>
      </c>
    </row>
    <row r="300" spans="1:54" x14ac:dyDescent="0.25">
      <c r="A300" s="35">
        <v>1961</v>
      </c>
      <c r="B300" s="36" t="s">
        <v>199</v>
      </c>
      <c r="C300" s="28">
        <v>0</v>
      </c>
      <c r="D300" s="28">
        <v>5412</v>
      </c>
      <c r="E300" s="28">
        <v>0</v>
      </c>
      <c r="F300" s="28">
        <v>6960</v>
      </c>
      <c r="G300" s="28">
        <v>0</v>
      </c>
      <c r="H300" s="28">
        <v>10624</v>
      </c>
      <c r="I300" s="28">
        <v>0</v>
      </c>
      <c r="J300" s="28">
        <v>5344</v>
      </c>
      <c r="K300" s="28">
        <v>0</v>
      </c>
      <c r="L300" s="28">
        <v>5587</v>
      </c>
      <c r="M300" s="28">
        <v>0</v>
      </c>
      <c r="N300" s="28">
        <v>33927</v>
      </c>
      <c r="O300" s="31">
        <v>0</v>
      </c>
      <c r="P300" s="46">
        <v>33927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22823</v>
      </c>
      <c r="AA300" s="28">
        <v>0</v>
      </c>
      <c r="AB300" s="28">
        <v>22823</v>
      </c>
      <c r="AC300" s="31">
        <v>0</v>
      </c>
      <c r="AD300" s="46">
        <v>22823</v>
      </c>
      <c r="AE300" s="28">
        <v>0</v>
      </c>
      <c r="AF300" s="28">
        <v>0</v>
      </c>
      <c r="AG300" s="28">
        <v>0</v>
      </c>
      <c r="AH300" s="28">
        <v>0</v>
      </c>
      <c r="AI300" s="28">
        <v>14574</v>
      </c>
      <c r="AJ300" s="28">
        <v>14574</v>
      </c>
      <c r="AK300" s="46">
        <v>14574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28">
        <v>0</v>
      </c>
      <c r="AT300" s="28">
        <v>0</v>
      </c>
      <c r="AU300" s="28">
        <v>0</v>
      </c>
      <c r="AV300" s="31">
        <v>0</v>
      </c>
      <c r="AW300" s="46">
        <v>0</v>
      </c>
      <c r="AX300" s="28">
        <v>0</v>
      </c>
      <c r="AY300" s="28">
        <v>0</v>
      </c>
      <c r="AZ300" s="29">
        <v>44979</v>
      </c>
      <c r="BA300" s="30">
        <v>-71324</v>
      </c>
      <c r="BB300" s="30">
        <v>0</v>
      </c>
    </row>
    <row r="301" spans="1:54" x14ac:dyDescent="0.25">
      <c r="A301" s="35">
        <v>622</v>
      </c>
      <c r="B301" s="36" t="s">
        <v>101</v>
      </c>
      <c r="C301" s="28">
        <v>0</v>
      </c>
      <c r="D301" s="28">
        <v>17544</v>
      </c>
      <c r="E301" s="28">
        <v>0</v>
      </c>
      <c r="F301" s="28">
        <v>2627</v>
      </c>
      <c r="G301" s="28">
        <v>0</v>
      </c>
      <c r="H301" s="28">
        <v>33437</v>
      </c>
      <c r="I301" s="28">
        <v>0</v>
      </c>
      <c r="J301" s="28">
        <v>17267</v>
      </c>
      <c r="K301" s="28">
        <v>0</v>
      </c>
      <c r="L301" s="28">
        <v>0</v>
      </c>
      <c r="M301" s="28">
        <v>0</v>
      </c>
      <c r="N301" s="28">
        <v>70875</v>
      </c>
      <c r="O301" s="31">
        <v>0</v>
      </c>
      <c r="P301" s="46">
        <v>70875</v>
      </c>
      <c r="Q301" s="28">
        <v>0</v>
      </c>
      <c r="R301" s="28">
        <v>51471</v>
      </c>
      <c r="S301" s="28">
        <v>0</v>
      </c>
      <c r="T301" s="28">
        <v>19151</v>
      </c>
      <c r="U301" s="28">
        <v>0</v>
      </c>
      <c r="V301" s="28">
        <v>15574</v>
      </c>
      <c r="W301" s="28">
        <v>0</v>
      </c>
      <c r="X301" s="28">
        <v>2146</v>
      </c>
      <c r="Y301" s="28">
        <v>0</v>
      </c>
      <c r="Z301" s="28">
        <v>1130</v>
      </c>
      <c r="AA301" s="28">
        <v>0</v>
      </c>
      <c r="AB301" s="28">
        <v>89472</v>
      </c>
      <c r="AC301" s="31">
        <v>0</v>
      </c>
      <c r="AD301" s="46">
        <v>89472</v>
      </c>
      <c r="AE301" s="28">
        <v>2532</v>
      </c>
      <c r="AF301" s="28">
        <v>1394</v>
      </c>
      <c r="AG301" s="28">
        <v>1974</v>
      </c>
      <c r="AH301" s="28">
        <v>266</v>
      </c>
      <c r="AI301" s="28">
        <v>189</v>
      </c>
      <c r="AJ301" s="28">
        <v>6355</v>
      </c>
      <c r="AK301" s="46">
        <v>6355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31">
        <v>0</v>
      </c>
      <c r="AW301" s="46">
        <v>0</v>
      </c>
      <c r="AX301" s="28">
        <v>0</v>
      </c>
      <c r="AY301" s="28">
        <v>0</v>
      </c>
      <c r="AZ301" s="29">
        <v>44984</v>
      </c>
      <c r="BA301" s="30">
        <v>-166702</v>
      </c>
      <c r="BB301" s="30">
        <v>0</v>
      </c>
    </row>
    <row r="302" spans="1:54" x14ac:dyDescent="0.25">
      <c r="A302" s="35">
        <v>96</v>
      </c>
      <c r="B302" s="36" t="s">
        <v>10</v>
      </c>
      <c r="C302" s="28">
        <v>0</v>
      </c>
      <c r="D302" s="28">
        <v>2597</v>
      </c>
      <c r="E302" s="28">
        <v>0</v>
      </c>
      <c r="F302" s="28">
        <v>0</v>
      </c>
      <c r="G302" s="28">
        <v>0</v>
      </c>
      <c r="H302" s="28">
        <v>127</v>
      </c>
      <c r="I302" s="28">
        <v>0</v>
      </c>
      <c r="J302" s="28">
        <v>0</v>
      </c>
      <c r="K302" s="28">
        <v>-15</v>
      </c>
      <c r="L302" s="28">
        <v>0</v>
      </c>
      <c r="M302" s="28">
        <v>-15</v>
      </c>
      <c r="N302" s="28">
        <v>2724</v>
      </c>
      <c r="O302" s="31">
        <v>-15</v>
      </c>
      <c r="P302" s="46">
        <v>2724</v>
      </c>
      <c r="Q302" s="28">
        <v>0</v>
      </c>
      <c r="R302" s="28">
        <v>22516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22516</v>
      </c>
      <c r="AC302" s="31">
        <v>0</v>
      </c>
      <c r="AD302" s="46">
        <v>22516</v>
      </c>
      <c r="AE302" s="28">
        <v>13</v>
      </c>
      <c r="AF302" s="28">
        <v>0</v>
      </c>
      <c r="AG302" s="28">
        <v>0</v>
      </c>
      <c r="AH302" s="28">
        <v>0</v>
      </c>
      <c r="AI302" s="28">
        <v>0</v>
      </c>
      <c r="AJ302" s="28">
        <v>13</v>
      </c>
      <c r="AK302" s="46">
        <v>13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28">
        <v>0</v>
      </c>
      <c r="AT302" s="28">
        <v>0</v>
      </c>
      <c r="AU302" s="28">
        <v>0</v>
      </c>
      <c r="AV302" s="31">
        <v>0</v>
      </c>
      <c r="AW302" s="46">
        <v>0</v>
      </c>
      <c r="AX302" s="28">
        <v>0</v>
      </c>
      <c r="AY302" s="28">
        <v>0</v>
      </c>
      <c r="AZ302" s="29">
        <v>44985</v>
      </c>
      <c r="BA302" s="30">
        <v>-25268</v>
      </c>
      <c r="BB302" s="30">
        <v>0</v>
      </c>
    </row>
    <row r="303" spans="1:54" x14ac:dyDescent="0.25">
      <c r="A303" s="35">
        <v>718</v>
      </c>
      <c r="B303" s="36" t="s">
        <v>115</v>
      </c>
      <c r="C303" s="28">
        <v>1361</v>
      </c>
      <c r="D303" s="28">
        <v>3615</v>
      </c>
      <c r="E303" s="28">
        <v>297</v>
      </c>
      <c r="F303" s="28">
        <v>3516</v>
      </c>
      <c r="G303" s="28">
        <v>2882</v>
      </c>
      <c r="H303" s="28">
        <v>9166</v>
      </c>
      <c r="I303" s="28">
        <v>959</v>
      </c>
      <c r="J303" s="28">
        <v>4025</v>
      </c>
      <c r="K303" s="28">
        <v>1190</v>
      </c>
      <c r="L303" s="28">
        <v>889</v>
      </c>
      <c r="M303" s="28">
        <v>6689</v>
      </c>
      <c r="N303" s="28">
        <v>21211</v>
      </c>
      <c r="O303" s="31">
        <v>6689</v>
      </c>
      <c r="P303" s="46">
        <v>21211</v>
      </c>
      <c r="Q303" s="28">
        <v>0</v>
      </c>
      <c r="R303" s="28">
        <v>72273</v>
      </c>
      <c r="S303" s="28">
        <v>0</v>
      </c>
      <c r="T303" s="28">
        <v>22385</v>
      </c>
      <c r="U303" s="28">
        <v>0</v>
      </c>
      <c r="V303" s="28">
        <v>26106</v>
      </c>
      <c r="W303" s="28">
        <v>0</v>
      </c>
      <c r="X303" s="28">
        <v>919</v>
      </c>
      <c r="Y303" s="28">
        <v>0</v>
      </c>
      <c r="Z303" s="28">
        <v>169</v>
      </c>
      <c r="AA303" s="28">
        <v>0</v>
      </c>
      <c r="AB303" s="28">
        <v>121852</v>
      </c>
      <c r="AC303" s="31">
        <v>0</v>
      </c>
      <c r="AD303" s="46">
        <v>121852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46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28">
        <v>0</v>
      </c>
      <c r="AT303" s="28">
        <v>0</v>
      </c>
      <c r="AU303" s="28">
        <v>0</v>
      </c>
      <c r="AV303" s="31">
        <v>0</v>
      </c>
      <c r="AW303" s="46">
        <v>0</v>
      </c>
      <c r="AX303" s="28">
        <v>0</v>
      </c>
      <c r="AY303" s="28">
        <v>0</v>
      </c>
      <c r="AZ303" s="29">
        <v>44978</v>
      </c>
      <c r="BA303" s="30">
        <v>-136374</v>
      </c>
      <c r="BB303" s="30">
        <v>0</v>
      </c>
    </row>
    <row r="304" spans="1:54" x14ac:dyDescent="0.25">
      <c r="A304" s="35">
        <v>986</v>
      </c>
      <c r="B304" s="36" t="s">
        <v>149</v>
      </c>
      <c r="C304" s="28">
        <v>0</v>
      </c>
      <c r="D304" s="28">
        <v>36223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36223</v>
      </c>
      <c r="O304" s="31">
        <v>0</v>
      </c>
      <c r="P304" s="46">
        <v>36223</v>
      </c>
      <c r="Q304" s="28">
        <v>0</v>
      </c>
      <c r="R304" s="28">
        <v>0</v>
      </c>
      <c r="S304" s="28">
        <v>0</v>
      </c>
      <c r="T304" s="28">
        <v>26650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26650</v>
      </c>
      <c r="AC304" s="31">
        <v>0</v>
      </c>
      <c r="AD304" s="46">
        <v>26650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46">
        <v>0</v>
      </c>
      <c r="AL304" s="28">
        <v>1</v>
      </c>
      <c r="AM304" s="28">
        <v>0</v>
      </c>
      <c r="AN304" s="28">
        <v>0</v>
      </c>
      <c r="AO304" s="28">
        <v>0</v>
      </c>
      <c r="AP304" s="28">
        <v>2</v>
      </c>
      <c r="AQ304" s="28">
        <v>0</v>
      </c>
      <c r="AR304" s="28">
        <v>0</v>
      </c>
      <c r="AS304" s="28">
        <v>0</v>
      </c>
      <c r="AT304" s="28">
        <v>1</v>
      </c>
      <c r="AU304" s="28">
        <v>0</v>
      </c>
      <c r="AV304" s="31">
        <v>4</v>
      </c>
      <c r="AW304" s="46">
        <v>0</v>
      </c>
      <c r="AX304" s="28">
        <v>1800</v>
      </c>
      <c r="AY304" s="28">
        <v>0</v>
      </c>
      <c r="AZ304" s="29">
        <v>44975</v>
      </c>
      <c r="BA304" s="30">
        <v>-61073</v>
      </c>
      <c r="BB304" s="30">
        <v>4</v>
      </c>
    </row>
    <row r="305" spans="1:54" x14ac:dyDescent="0.25">
      <c r="A305" s="35">
        <v>626</v>
      </c>
      <c r="B305" s="36" t="s">
        <v>102</v>
      </c>
      <c r="C305" s="28">
        <v>4570</v>
      </c>
      <c r="D305" s="28">
        <v>3787</v>
      </c>
      <c r="E305" s="28">
        <v>4118</v>
      </c>
      <c r="F305" s="28">
        <v>3305</v>
      </c>
      <c r="G305" s="28">
        <v>1262</v>
      </c>
      <c r="H305" s="28">
        <v>4345</v>
      </c>
      <c r="I305" s="28">
        <v>0</v>
      </c>
      <c r="J305" s="28">
        <v>5238</v>
      </c>
      <c r="K305" s="28">
        <v>2449</v>
      </c>
      <c r="L305" s="28">
        <v>3726</v>
      </c>
      <c r="M305" s="28">
        <v>12399</v>
      </c>
      <c r="N305" s="28">
        <v>20401</v>
      </c>
      <c r="O305" s="31">
        <v>12399</v>
      </c>
      <c r="P305" s="46">
        <v>20401</v>
      </c>
      <c r="Q305" s="28">
        <v>0</v>
      </c>
      <c r="R305" s="28">
        <v>29841</v>
      </c>
      <c r="S305" s="28">
        <v>0</v>
      </c>
      <c r="T305" s="28">
        <v>0</v>
      </c>
      <c r="U305" s="28">
        <v>0</v>
      </c>
      <c r="V305" s="28">
        <v>8200</v>
      </c>
      <c r="W305" s="28">
        <v>0</v>
      </c>
      <c r="X305" s="28">
        <v>395</v>
      </c>
      <c r="Y305" s="28">
        <v>0</v>
      </c>
      <c r="Z305" s="28">
        <v>0</v>
      </c>
      <c r="AA305" s="28">
        <v>0</v>
      </c>
      <c r="AB305" s="28">
        <v>38436</v>
      </c>
      <c r="AC305" s="31">
        <v>0</v>
      </c>
      <c r="AD305" s="46">
        <v>38436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46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28">
        <v>0</v>
      </c>
      <c r="AT305" s="28">
        <v>0</v>
      </c>
      <c r="AU305" s="28">
        <v>0</v>
      </c>
      <c r="AV305" s="31">
        <v>0</v>
      </c>
      <c r="AW305" s="46">
        <v>0</v>
      </c>
      <c r="AX305" s="28">
        <v>0</v>
      </c>
      <c r="AY305" s="28">
        <v>0</v>
      </c>
      <c r="AZ305" s="29">
        <v>44984</v>
      </c>
      <c r="BA305" s="30">
        <v>-46438</v>
      </c>
      <c r="BB305" s="30">
        <v>0</v>
      </c>
    </row>
    <row r="306" spans="1:54" x14ac:dyDescent="0.25">
      <c r="A306" s="35">
        <v>285</v>
      </c>
      <c r="B306" s="36" t="s">
        <v>327</v>
      </c>
      <c r="C306" s="28">
        <v>0</v>
      </c>
      <c r="D306" s="28">
        <v>0</v>
      </c>
      <c r="E306" s="28">
        <v>0</v>
      </c>
      <c r="F306" s="28">
        <v>0</v>
      </c>
      <c r="G306" s="28">
        <v>0</v>
      </c>
      <c r="H306" s="28">
        <v>0</v>
      </c>
      <c r="I306" s="28">
        <v>0</v>
      </c>
      <c r="J306" s="28">
        <v>0</v>
      </c>
      <c r="K306" s="28">
        <v>0</v>
      </c>
      <c r="L306" s="28">
        <v>16644</v>
      </c>
      <c r="M306" s="28">
        <v>0</v>
      </c>
      <c r="N306" s="28">
        <v>16644</v>
      </c>
      <c r="O306" s="31">
        <v>0</v>
      </c>
      <c r="P306" s="46">
        <v>16644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7196</v>
      </c>
      <c r="AA306" s="28">
        <v>0</v>
      </c>
      <c r="AB306" s="28">
        <v>7196</v>
      </c>
      <c r="AC306" s="31">
        <v>0</v>
      </c>
      <c r="AD306" s="46">
        <v>7196</v>
      </c>
      <c r="AE306" s="28">
        <v>0</v>
      </c>
      <c r="AF306" s="28">
        <v>0</v>
      </c>
      <c r="AG306" s="28">
        <v>0</v>
      </c>
      <c r="AH306" s="28">
        <v>0</v>
      </c>
      <c r="AI306" s="28">
        <v>541</v>
      </c>
      <c r="AJ306" s="28">
        <v>541</v>
      </c>
      <c r="AK306" s="46">
        <v>541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31">
        <v>0</v>
      </c>
      <c r="AW306" s="46">
        <v>0</v>
      </c>
      <c r="AX306" s="28">
        <v>0</v>
      </c>
      <c r="AY306" s="28">
        <v>0</v>
      </c>
      <c r="AZ306" s="29">
        <v>44967</v>
      </c>
      <c r="BA306" s="30">
        <v>-24381</v>
      </c>
      <c r="BB306" s="30">
        <v>0</v>
      </c>
    </row>
    <row r="307" spans="1:54" x14ac:dyDescent="0.25">
      <c r="A307" s="35">
        <v>865</v>
      </c>
      <c r="B307" s="36" t="s">
        <v>135</v>
      </c>
      <c r="C307" s="28">
        <v>0</v>
      </c>
      <c r="D307" s="28">
        <v>10439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10439</v>
      </c>
      <c r="O307" s="31">
        <v>0</v>
      </c>
      <c r="P307" s="46">
        <v>10439</v>
      </c>
      <c r="Q307" s="28">
        <v>0</v>
      </c>
      <c r="R307" s="28">
        <v>11617</v>
      </c>
      <c r="S307" s="28">
        <v>0</v>
      </c>
      <c r="T307" s="28">
        <v>34356</v>
      </c>
      <c r="U307" s="28">
        <v>0</v>
      </c>
      <c r="V307" s="28">
        <v>7258</v>
      </c>
      <c r="W307" s="28">
        <v>0</v>
      </c>
      <c r="X307" s="28">
        <v>2051</v>
      </c>
      <c r="Y307" s="28">
        <v>0</v>
      </c>
      <c r="Z307" s="28">
        <v>0</v>
      </c>
      <c r="AA307" s="28">
        <v>0</v>
      </c>
      <c r="AB307" s="28">
        <v>55282</v>
      </c>
      <c r="AC307" s="31">
        <v>0</v>
      </c>
      <c r="AD307" s="46">
        <v>55282</v>
      </c>
      <c r="AE307" s="28">
        <v>2144</v>
      </c>
      <c r="AF307" s="28">
        <v>2425</v>
      </c>
      <c r="AG307" s="28">
        <v>712</v>
      </c>
      <c r="AH307" s="28">
        <v>183</v>
      </c>
      <c r="AI307" s="28">
        <v>0</v>
      </c>
      <c r="AJ307" s="28">
        <v>5464</v>
      </c>
      <c r="AK307" s="46">
        <v>5464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28">
        <v>0</v>
      </c>
      <c r="AT307" s="28">
        <v>0</v>
      </c>
      <c r="AU307" s="28">
        <v>0</v>
      </c>
      <c r="AV307" s="31">
        <v>0</v>
      </c>
      <c r="AW307" s="46">
        <v>0</v>
      </c>
      <c r="AX307" s="28">
        <v>0</v>
      </c>
      <c r="AY307" s="28">
        <v>0</v>
      </c>
      <c r="AZ307" s="29">
        <v>44981</v>
      </c>
      <c r="BA307" s="30">
        <v>-71185</v>
      </c>
      <c r="BB307" s="30">
        <v>0</v>
      </c>
    </row>
    <row r="308" spans="1:54" x14ac:dyDescent="0.25">
      <c r="A308" s="35">
        <v>1949</v>
      </c>
      <c r="B308" s="36" t="s">
        <v>194</v>
      </c>
      <c r="C308" s="28">
        <v>0</v>
      </c>
      <c r="D308" s="28">
        <v>44037</v>
      </c>
      <c r="E308" s="28">
        <v>0</v>
      </c>
      <c r="F308" s="28">
        <v>27991</v>
      </c>
      <c r="G308" s="28">
        <v>0</v>
      </c>
      <c r="H308" s="28">
        <v>60249</v>
      </c>
      <c r="I308" s="28">
        <v>0</v>
      </c>
      <c r="J308" s="28">
        <v>442</v>
      </c>
      <c r="K308" s="28">
        <v>3060</v>
      </c>
      <c r="L308" s="28">
        <v>1066</v>
      </c>
      <c r="M308" s="28">
        <v>3060</v>
      </c>
      <c r="N308" s="28">
        <v>133785</v>
      </c>
      <c r="O308" s="31">
        <v>3060</v>
      </c>
      <c r="P308" s="46">
        <v>133785</v>
      </c>
      <c r="Q308" s="28">
        <v>0</v>
      </c>
      <c r="R308" s="28">
        <v>60721</v>
      </c>
      <c r="S308" s="28">
        <v>0</v>
      </c>
      <c r="T308" s="28">
        <v>6272</v>
      </c>
      <c r="U308" s="28">
        <v>0</v>
      </c>
      <c r="V308" s="28">
        <v>5401</v>
      </c>
      <c r="W308" s="28">
        <v>0</v>
      </c>
      <c r="X308" s="28">
        <v>0</v>
      </c>
      <c r="Y308" s="28">
        <v>0</v>
      </c>
      <c r="Z308" s="28">
        <v>50</v>
      </c>
      <c r="AA308" s="28">
        <v>0</v>
      </c>
      <c r="AB308" s="28">
        <v>72444</v>
      </c>
      <c r="AC308" s="31">
        <v>0</v>
      </c>
      <c r="AD308" s="46">
        <v>72444</v>
      </c>
      <c r="AE308" s="28">
        <v>78</v>
      </c>
      <c r="AF308" s="28">
        <v>0</v>
      </c>
      <c r="AG308" s="28">
        <v>0</v>
      </c>
      <c r="AH308" s="28">
        <v>0</v>
      </c>
      <c r="AI308" s="28">
        <v>0</v>
      </c>
      <c r="AJ308" s="28">
        <v>78</v>
      </c>
      <c r="AK308" s="46">
        <v>78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28">
        <v>0</v>
      </c>
      <c r="AT308" s="28">
        <v>0</v>
      </c>
      <c r="AU308" s="28">
        <v>0</v>
      </c>
      <c r="AV308" s="31">
        <v>0</v>
      </c>
      <c r="AW308" s="46">
        <v>0</v>
      </c>
      <c r="AX308" s="28">
        <v>0</v>
      </c>
      <c r="AY308" s="28">
        <v>0</v>
      </c>
      <c r="AZ308" s="29">
        <v>44985</v>
      </c>
      <c r="BA308" s="30">
        <v>-203247</v>
      </c>
      <c r="BB308" s="30">
        <v>0</v>
      </c>
    </row>
    <row r="309" spans="1:54" x14ac:dyDescent="0.25">
      <c r="A309" s="35">
        <v>866</v>
      </c>
      <c r="B309" s="36" t="s">
        <v>231</v>
      </c>
      <c r="C309" s="28">
        <v>0</v>
      </c>
      <c r="D309" s="28">
        <v>1500</v>
      </c>
      <c r="E309" s="28">
        <v>0</v>
      </c>
      <c r="F309" s="28">
        <v>1500</v>
      </c>
      <c r="G309" s="28">
        <v>0</v>
      </c>
      <c r="H309" s="28">
        <v>0</v>
      </c>
      <c r="I309" s="28">
        <v>0</v>
      </c>
      <c r="J309" s="28">
        <v>1475</v>
      </c>
      <c r="K309" s="28">
        <v>0</v>
      </c>
      <c r="L309" s="28">
        <v>0</v>
      </c>
      <c r="M309" s="28">
        <v>0</v>
      </c>
      <c r="N309" s="28">
        <v>4475</v>
      </c>
      <c r="O309" s="31">
        <v>0</v>
      </c>
      <c r="P309" s="46">
        <v>4475</v>
      </c>
      <c r="Q309" s="28">
        <v>0</v>
      </c>
      <c r="R309" s="28">
        <v>0</v>
      </c>
      <c r="S309" s="28">
        <v>718</v>
      </c>
      <c r="T309" s="28">
        <v>12874</v>
      </c>
      <c r="U309" s="28">
        <v>97</v>
      </c>
      <c r="V309" s="28">
        <v>1085</v>
      </c>
      <c r="W309" s="28">
        <v>0</v>
      </c>
      <c r="X309" s="28">
        <v>0</v>
      </c>
      <c r="Y309" s="28">
        <v>96</v>
      </c>
      <c r="Z309" s="28">
        <v>955</v>
      </c>
      <c r="AA309" s="28">
        <v>911</v>
      </c>
      <c r="AB309" s="28">
        <v>14914</v>
      </c>
      <c r="AC309" s="31">
        <v>911</v>
      </c>
      <c r="AD309" s="46">
        <v>14914</v>
      </c>
      <c r="AE309" s="28">
        <v>0</v>
      </c>
      <c r="AF309" s="28">
        <v>1153</v>
      </c>
      <c r="AG309" s="28">
        <v>119</v>
      </c>
      <c r="AH309" s="28">
        <v>0</v>
      </c>
      <c r="AI309" s="28">
        <v>96</v>
      </c>
      <c r="AJ309" s="28">
        <v>1368</v>
      </c>
      <c r="AK309" s="46">
        <v>1368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28">
        <v>0</v>
      </c>
      <c r="AT309" s="28">
        <v>0</v>
      </c>
      <c r="AU309" s="28">
        <v>0</v>
      </c>
      <c r="AV309" s="31">
        <v>0</v>
      </c>
      <c r="AW309" s="46">
        <v>0</v>
      </c>
      <c r="AX309" s="28">
        <v>0</v>
      </c>
      <c r="AY309" s="28">
        <v>0</v>
      </c>
      <c r="AZ309" s="29">
        <v>44621</v>
      </c>
      <c r="BA309" s="30">
        <v>-19846</v>
      </c>
      <c r="BB309" s="30">
        <v>0</v>
      </c>
    </row>
    <row r="310" spans="1:54" x14ac:dyDescent="0.25">
      <c r="A310" s="35">
        <v>867</v>
      </c>
      <c r="B310" s="36" t="s">
        <v>136</v>
      </c>
      <c r="C310" s="28">
        <v>28452</v>
      </c>
      <c r="D310" s="28">
        <v>56077</v>
      </c>
      <c r="E310" s="28">
        <v>17438</v>
      </c>
      <c r="F310" s="28">
        <v>7223</v>
      </c>
      <c r="G310" s="28">
        <v>7044</v>
      </c>
      <c r="H310" s="28">
        <v>5832</v>
      </c>
      <c r="I310" s="28">
        <v>965</v>
      </c>
      <c r="J310" s="28">
        <v>708</v>
      </c>
      <c r="K310" s="28">
        <v>2005</v>
      </c>
      <c r="L310" s="28">
        <v>340</v>
      </c>
      <c r="M310" s="28">
        <v>55904</v>
      </c>
      <c r="N310" s="28">
        <v>70180</v>
      </c>
      <c r="O310" s="31">
        <v>55904</v>
      </c>
      <c r="P310" s="46">
        <v>70180</v>
      </c>
      <c r="Q310" s="28">
        <v>0</v>
      </c>
      <c r="R310" s="28">
        <v>4613</v>
      </c>
      <c r="S310" s="28">
        <v>0</v>
      </c>
      <c r="T310" s="28">
        <v>33124</v>
      </c>
      <c r="U310" s="28">
        <v>0</v>
      </c>
      <c r="V310" s="28">
        <v>17845</v>
      </c>
      <c r="W310" s="28">
        <v>0</v>
      </c>
      <c r="X310" s="28">
        <v>246</v>
      </c>
      <c r="Y310" s="28">
        <v>0</v>
      </c>
      <c r="Z310" s="28">
        <v>0</v>
      </c>
      <c r="AA310" s="28">
        <v>0</v>
      </c>
      <c r="AB310" s="28">
        <v>55828</v>
      </c>
      <c r="AC310" s="31">
        <v>0</v>
      </c>
      <c r="AD310" s="46">
        <v>55828</v>
      </c>
      <c r="AE310" s="28">
        <v>0</v>
      </c>
      <c r="AF310" s="28">
        <v>0</v>
      </c>
      <c r="AG310" s="28">
        <v>0</v>
      </c>
      <c r="AH310" s="28">
        <v>0</v>
      </c>
      <c r="AI310" s="28">
        <v>0</v>
      </c>
      <c r="AJ310" s="28">
        <v>0</v>
      </c>
      <c r="AK310" s="46">
        <v>0</v>
      </c>
      <c r="AL310" s="28">
        <v>0</v>
      </c>
      <c r="AM310" s="28">
        <v>0</v>
      </c>
      <c r="AN310" s="28">
        <v>0</v>
      </c>
      <c r="AO310" s="28">
        <v>0</v>
      </c>
      <c r="AP310" s="28">
        <v>0</v>
      </c>
      <c r="AQ310" s="28">
        <v>0</v>
      </c>
      <c r="AR310" s="28">
        <v>0</v>
      </c>
      <c r="AS310" s="28">
        <v>0</v>
      </c>
      <c r="AT310" s="28">
        <v>0</v>
      </c>
      <c r="AU310" s="28">
        <v>0</v>
      </c>
      <c r="AV310" s="31">
        <v>0</v>
      </c>
      <c r="AW310" s="46">
        <v>0</v>
      </c>
      <c r="AX310" s="28">
        <v>0</v>
      </c>
      <c r="AY310" s="28">
        <v>0</v>
      </c>
      <c r="AZ310" s="29">
        <v>44959</v>
      </c>
      <c r="BA310" s="30">
        <v>-70104</v>
      </c>
      <c r="BB310" s="30">
        <v>0</v>
      </c>
    </row>
    <row r="311" spans="1:54" x14ac:dyDescent="0.25">
      <c r="A311" s="35">
        <v>627</v>
      </c>
      <c r="B311" s="36" t="s">
        <v>301</v>
      </c>
      <c r="C311" s="28">
        <v>0</v>
      </c>
      <c r="D311" s="28">
        <v>1883</v>
      </c>
      <c r="E311" s="28">
        <v>0</v>
      </c>
      <c r="F311" s="28">
        <v>631</v>
      </c>
      <c r="G311" s="28">
        <v>1267</v>
      </c>
      <c r="H311" s="28">
        <v>2754</v>
      </c>
      <c r="I311" s="28">
        <v>149</v>
      </c>
      <c r="J311" s="28">
        <v>1067</v>
      </c>
      <c r="K311" s="28">
        <v>3348</v>
      </c>
      <c r="L311" s="28">
        <v>0</v>
      </c>
      <c r="M311" s="28">
        <v>4764</v>
      </c>
      <c r="N311" s="28">
        <v>6335</v>
      </c>
      <c r="O311" s="31">
        <v>4764</v>
      </c>
      <c r="P311" s="46">
        <v>6335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31">
        <v>0</v>
      </c>
      <c r="AD311" s="46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46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28">
        <v>0</v>
      </c>
      <c r="AT311" s="28">
        <v>0</v>
      </c>
      <c r="AU311" s="28">
        <v>0</v>
      </c>
      <c r="AV311" s="31">
        <v>0</v>
      </c>
      <c r="AW311" s="46">
        <v>0</v>
      </c>
      <c r="AX311" s="28">
        <v>0</v>
      </c>
      <c r="AY311" s="28">
        <v>0</v>
      </c>
      <c r="AZ311" s="29">
        <v>44985</v>
      </c>
      <c r="BA311" s="30">
        <v>-1571</v>
      </c>
      <c r="BB311" s="30">
        <v>0</v>
      </c>
    </row>
    <row r="312" spans="1:54" x14ac:dyDescent="0.25">
      <c r="A312" s="35">
        <v>289</v>
      </c>
      <c r="B312" s="36" t="s">
        <v>48</v>
      </c>
      <c r="C312" s="28">
        <v>4118</v>
      </c>
      <c r="D312" s="28">
        <v>29575</v>
      </c>
      <c r="E312" s="28">
        <v>80</v>
      </c>
      <c r="F312" s="28">
        <v>4199</v>
      </c>
      <c r="G312" s="28">
        <v>43</v>
      </c>
      <c r="H312" s="28">
        <v>11713</v>
      </c>
      <c r="I312" s="28">
        <v>21</v>
      </c>
      <c r="J312" s="28">
        <v>5780</v>
      </c>
      <c r="K312" s="28">
        <v>0</v>
      </c>
      <c r="L312" s="28">
        <v>0</v>
      </c>
      <c r="M312" s="28">
        <v>4262</v>
      </c>
      <c r="N312" s="28">
        <v>51267</v>
      </c>
      <c r="O312" s="31">
        <v>4262</v>
      </c>
      <c r="P312" s="46">
        <v>51267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18000</v>
      </c>
      <c r="Z312" s="28">
        <v>19641</v>
      </c>
      <c r="AA312" s="28">
        <v>18000</v>
      </c>
      <c r="AB312" s="28">
        <v>19641</v>
      </c>
      <c r="AC312" s="31">
        <v>18000</v>
      </c>
      <c r="AD312" s="46">
        <v>19641</v>
      </c>
      <c r="AE312" s="28">
        <v>0</v>
      </c>
      <c r="AF312" s="28">
        <v>0</v>
      </c>
      <c r="AG312" s="28">
        <v>0</v>
      </c>
      <c r="AH312" s="28">
        <v>0</v>
      </c>
      <c r="AI312" s="28">
        <v>2193</v>
      </c>
      <c r="AJ312" s="28">
        <v>2193</v>
      </c>
      <c r="AK312" s="46">
        <v>2193</v>
      </c>
      <c r="AL312" s="28">
        <v>2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28">
        <v>0</v>
      </c>
      <c r="AT312" s="28">
        <v>0</v>
      </c>
      <c r="AU312" s="28">
        <v>2</v>
      </c>
      <c r="AV312" s="31">
        <v>2</v>
      </c>
      <c r="AW312" s="46">
        <v>2</v>
      </c>
      <c r="AX312" s="28">
        <v>900</v>
      </c>
      <c r="AY312" s="28">
        <v>1600</v>
      </c>
      <c r="AZ312" s="29">
        <v>44985</v>
      </c>
      <c r="BA312" s="30">
        <v>-48339</v>
      </c>
      <c r="BB312" s="30">
        <v>4</v>
      </c>
    </row>
    <row r="313" spans="1:54" x14ac:dyDescent="0.25">
      <c r="A313" s="35">
        <v>629</v>
      </c>
      <c r="B313" s="36" t="s">
        <v>103</v>
      </c>
      <c r="C313" s="28">
        <v>9441</v>
      </c>
      <c r="D313" s="28">
        <v>19814</v>
      </c>
      <c r="E313" s="28">
        <v>1521</v>
      </c>
      <c r="F313" s="28">
        <v>1811</v>
      </c>
      <c r="G313" s="28">
        <v>1926</v>
      </c>
      <c r="H313" s="28">
        <v>22451</v>
      </c>
      <c r="I313" s="28">
        <v>0</v>
      </c>
      <c r="J313" s="28">
        <v>2189</v>
      </c>
      <c r="K313" s="28">
        <v>0</v>
      </c>
      <c r="L313" s="28">
        <v>2771</v>
      </c>
      <c r="M313" s="28">
        <v>12888</v>
      </c>
      <c r="N313" s="28">
        <v>49036</v>
      </c>
      <c r="O313" s="31">
        <v>12888</v>
      </c>
      <c r="P313" s="46">
        <v>49036</v>
      </c>
      <c r="Q313" s="28">
        <v>0</v>
      </c>
      <c r="R313" s="28">
        <v>28564</v>
      </c>
      <c r="S313" s="28">
        <v>0</v>
      </c>
      <c r="T313" s="28">
        <v>0</v>
      </c>
      <c r="U313" s="28">
        <v>0</v>
      </c>
      <c r="V313" s="28">
        <v>1601</v>
      </c>
      <c r="W313" s="28">
        <v>0</v>
      </c>
      <c r="X313" s="28">
        <v>641</v>
      </c>
      <c r="Y313" s="28">
        <v>0</v>
      </c>
      <c r="Z313" s="28">
        <v>0</v>
      </c>
      <c r="AA313" s="28">
        <v>0</v>
      </c>
      <c r="AB313" s="28">
        <v>30806</v>
      </c>
      <c r="AC313" s="31">
        <v>0</v>
      </c>
      <c r="AD313" s="46">
        <v>30806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46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28">
        <v>0</v>
      </c>
      <c r="AT313" s="28">
        <v>0</v>
      </c>
      <c r="AU313" s="28">
        <v>0</v>
      </c>
      <c r="AV313" s="31">
        <v>0</v>
      </c>
      <c r="AW313" s="46">
        <v>0</v>
      </c>
      <c r="AX313" s="28">
        <v>0</v>
      </c>
      <c r="AY313" s="28">
        <v>0</v>
      </c>
      <c r="AZ313" s="29">
        <v>44984</v>
      </c>
      <c r="BA313" s="30">
        <v>-66954</v>
      </c>
      <c r="BB313" s="30">
        <v>0</v>
      </c>
    </row>
    <row r="314" spans="1:54" x14ac:dyDescent="0.25">
      <c r="A314" s="35">
        <v>852</v>
      </c>
      <c r="B314" s="36" t="s">
        <v>261</v>
      </c>
      <c r="C314" s="28">
        <v>652</v>
      </c>
      <c r="D314" s="28">
        <v>9710</v>
      </c>
      <c r="E314" s="28">
        <v>-374</v>
      </c>
      <c r="F314" s="28">
        <v>5693</v>
      </c>
      <c r="G314" s="28">
        <v>-72</v>
      </c>
      <c r="H314" s="28">
        <v>4640</v>
      </c>
      <c r="I314" s="28">
        <v>0</v>
      </c>
      <c r="J314" s="28">
        <v>1689</v>
      </c>
      <c r="K314" s="28">
        <v>0</v>
      </c>
      <c r="L314" s="28">
        <v>487</v>
      </c>
      <c r="M314" s="28">
        <v>206</v>
      </c>
      <c r="N314" s="28">
        <v>22219</v>
      </c>
      <c r="O314" s="31">
        <v>206</v>
      </c>
      <c r="P314" s="46">
        <v>22219</v>
      </c>
      <c r="Q314" s="28">
        <v>1144</v>
      </c>
      <c r="R314" s="28">
        <v>6583</v>
      </c>
      <c r="S314" s="28">
        <v>119</v>
      </c>
      <c r="T314" s="28">
        <v>1189</v>
      </c>
      <c r="U314" s="28">
        <v>200</v>
      </c>
      <c r="V314" s="28">
        <v>2118</v>
      </c>
      <c r="W314" s="28">
        <v>0</v>
      </c>
      <c r="X314" s="28">
        <v>0</v>
      </c>
      <c r="Y314" s="28">
        <v>150</v>
      </c>
      <c r="Z314" s="28">
        <v>1026</v>
      </c>
      <c r="AA314" s="28">
        <v>1613</v>
      </c>
      <c r="AB314" s="28">
        <v>10916</v>
      </c>
      <c r="AC314" s="31">
        <v>1613</v>
      </c>
      <c r="AD314" s="46">
        <v>10916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46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31">
        <v>0</v>
      </c>
      <c r="AW314" s="46">
        <v>0</v>
      </c>
      <c r="AX314" s="28">
        <v>0</v>
      </c>
      <c r="AY314" s="28">
        <v>0</v>
      </c>
      <c r="AZ314" s="29">
        <v>44985</v>
      </c>
      <c r="BA314" s="30">
        <v>-31316</v>
      </c>
      <c r="BB314" s="30">
        <v>0</v>
      </c>
    </row>
    <row r="315" spans="1:54" x14ac:dyDescent="0.25">
      <c r="A315" s="35">
        <v>988</v>
      </c>
      <c r="B315" s="36" t="s">
        <v>305</v>
      </c>
      <c r="C315" s="28">
        <v>0</v>
      </c>
      <c r="D315" s="28">
        <v>11223</v>
      </c>
      <c r="E315" s="28">
        <v>0</v>
      </c>
      <c r="F315" s="28">
        <v>2712</v>
      </c>
      <c r="G315" s="28">
        <v>0</v>
      </c>
      <c r="H315" s="28">
        <v>10730</v>
      </c>
      <c r="I315" s="28">
        <v>0</v>
      </c>
      <c r="J315" s="28">
        <v>624</v>
      </c>
      <c r="K315" s="28">
        <v>0</v>
      </c>
      <c r="L315" s="28">
        <v>0</v>
      </c>
      <c r="M315" s="28">
        <v>0</v>
      </c>
      <c r="N315" s="28">
        <v>25289</v>
      </c>
      <c r="O315" s="31">
        <v>0</v>
      </c>
      <c r="P315" s="46">
        <v>25289</v>
      </c>
      <c r="Q315" s="28">
        <v>0</v>
      </c>
      <c r="R315" s="28">
        <v>82251</v>
      </c>
      <c r="S315" s="28">
        <v>0</v>
      </c>
      <c r="T315" s="28">
        <v>0</v>
      </c>
      <c r="U315" s="28">
        <v>0</v>
      </c>
      <c r="V315" s="28">
        <v>27677</v>
      </c>
      <c r="W315" s="28">
        <v>0</v>
      </c>
      <c r="X315" s="28">
        <v>1321</v>
      </c>
      <c r="Y315" s="28">
        <v>0</v>
      </c>
      <c r="Z315" s="28">
        <v>2204</v>
      </c>
      <c r="AA315" s="28">
        <v>0</v>
      </c>
      <c r="AB315" s="28">
        <v>113453</v>
      </c>
      <c r="AC315" s="31">
        <v>0</v>
      </c>
      <c r="AD315" s="46">
        <v>113453</v>
      </c>
      <c r="AE315" s="28">
        <v>4145</v>
      </c>
      <c r="AF315" s="28">
        <v>0</v>
      </c>
      <c r="AG315" s="28">
        <v>1177</v>
      </c>
      <c r="AH315" s="28">
        <v>16</v>
      </c>
      <c r="AI315" s="28">
        <v>245</v>
      </c>
      <c r="AJ315" s="28">
        <v>5583</v>
      </c>
      <c r="AK315" s="46">
        <v>5583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0</v>
      </c>
      <c r="AU315" s="28">
        <v>0</v>
      </c>
      <c r="AV315" s="31">
        <v>0</v>
      </c>
      <c r="AW315" s="46">
        <v>0</v>
      </c>
      <c r="AX315" s="28">
        <v>0</v>
      </c>
      <c r="AY315" s="28">
        <v>0</v>
      </c>
      <c r="AZ315" s="29">
        <v>44985</v>
      </c>
      <c r="BA315" s="30">
        <v>-144325</v>
      </c>
      <c r="BB315" s="30">
        <v>0</v>
      </c>
    </row>
    <row r="316" spans="1:54" x14ac:dyDescent="0.25">
      <c r="A316" s="35">
        <v>668</v>
      </c>
      <c r="B316" s="36" t="s">
        <v>109</v>
      </c>
      <c r="C316" s="28">
        <v>3109</v>
      </c>
      <c r="D316" s="28">
        <v>8076</v>
      </c>
      <c r="E316" s="28">
        <v>0</v>
      </c>
      <c r="F316" s="28">
        <v>2692</v>
      </c>
      <c r="G316" s="28">
        <v>142</v>
      </c>
      <c r="H316" s="28">
        <v>465</v>
      </c>
      <c r="I316" s="28">
        <v>0</v>
      </c>
      <c r="J316" s="28">
        <v>0</v>
      </c>
      <c r="K316" s="28">
        <v>0</v>
      </c>
      <c r="L316" s="28">
        <v>0</v>
      </c>
      <c r="M316" s="28">
        <v>3251</v>
      </c>
      <c r="N316" s="28">
        <v>11233</v>
      </c>
      <c r="O316" s="31">
        <v>3251</v>
      </c>
      <c r="P316" s="46">
        <v>11233</v>
      </c>
      <c r="Q316" s="28">
        <v>0</v>
      </c>
      <c r="R316" s="28">
        <v>8499</v>
      </c>
      <c r="S316" s="28">
        <v>0</v>
      </c>
      <c r="T316" s="28">
        <v>1486</v>
      </c>
      <c r="U316" s="28">
        <v>0</v>
      </c>
      <c r="V316" s="28">
        <v>2418</v>
      </c>
      <c r="W316" s="28">
        <v>0</v>
      </c>
      <c r="X316" s="28">
        <v>0</v>
      </c>
      <c r="Y316" s="28">
        <v>0</v>
      </c>
      <c r="Z316" s="28">
        <v>0</v>
      </c>
      <c r="AA316" s="28">
        <v>0</v>
      </c>
      <c r="AB316" s="28">
        <v>12403</v>
      </c>
      <c r="AC316" s="31">
        <v>0</v>
      </c>
      <c r="AD316" s="46">
        <v>12403</v>
      </c>
      <c r="AE316" s="28">
        <v>126</v>
      </c>
      <c r="AF316" s="28">
        <v>305</v>
      </c>
      <c r="AG316" s="28">
        <v>118</v>
      </c>
      <c r="AH316" s="28">
        <v>0</v>
      </c>
      <c r="AI316" s="28">
        <v>0</v>
      </c>
      <c r="AJ316" s="28">
        <v>549</v>
      </c>
      <c r="AK316" s="46">
        <v>549</v>
      </c>
      <c r="AL316" s="28">
        <v>0</v>
      </c>
      <c r="AM316" s="28">
        <v>0</v>
      </c>
      <c r="AN316" s="28">
        <v>0</v>
      </c>
      <c r="AO316" s="28">
        <v>0</v>
      </c>
      <c r="AP316" s="28">
        <v>0</v>
      </c>
      <c r="AQ316" s="28">
        <v>0</v>
      </c>
      <c r="AR316" s="28">
        <v>0</v>
      </c>
      <c r="AS316" s="28">
        <v>0</v>
      </c>
      <c r="AT316" s="28">
        <v>0</v>
      </c>
      <c r="AU316" s="28">
        <v>0</v>
      </c>
      <c r="AV316" s="31">
        <v>0</v>
      </c>
      <c r="AW316" s="46">
        <v>0</v>
      </c>
      <c r="AX316" s="28">
        <v>0</v>
      </c>
      <c r="AY316" s="28">
        <v>0</v>
      </c>
      <c r="AZ316" s="29">
        <v>44984</v>
      </c>
      <c r="BA316" s="30">
        <v>-20934</v>
      </c>
      <c r="BB316" s="30">
        <v>0</v>
      </c>
    </row>
    <row r="317" spans="1:54" x14ac:dyDescent="0.25">
      <c r="A317" s="35">
        <v>1960</v>
      </c>
      <c r="B317" s="36" t="s">
        <v>198</v>
      </c>
      <c r="C317" s="28">
        <v>0</v>
      </c>
      <c r="D317" s="28">
        <v>15336</v>
      </c>
      <c r="E317" s="28">
        <v>0</v>
      </c>
      <c r="F317" s="28">
        <v>7035</v>
      </c>
      <c r="G317" s="28">
        <v>7497</v>
      </c>
      <c r="H317" s="28">
        <v>2050</v>
      </c>
      <c r="I317" s="28">
        <v>1745</v>
      </c>
      <c r="J317" s="28">
        <v>294</v>
      </c>
      <c r="K317" s="28">
        <v>0</v>
      </c>
      <c r="L317" s="28">
        <v>0</v>
      </c>
      <c r="M317" s="28">
        <v>9242</v>
      </c>
      <c r="N317" s="28">
        <v>24715</v>
      </c>
      <c r="O317" s="31">
        <v>9242</v>
      </c>
      <c r="P317" s="46">
        <v>24715</v>
      </c>
      <c r="Q317" s="28">
        <v>0</v>
      </c>
      <c r="R317" s="28">
        <v>6501</v>
      </c>
      <c r="S317" s="28">
        <v>0</v>
      </c>
      <c r="T317" s="28">
        <v>4724</v>
      </c>
      <c r="U317" s="28">
        <v>0</v>
      </c>
      <c r="V317" s="28">
        <v>1213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12438</v>
      </c>
      <c r="AC317" s="31">
        <v>0</v>
      </c>
      <c r="AD317" s="46">
        <v>12438</v>
      </c>
      <c r="AE317" s="28">
        <v>228</v>
      </c>
      <c r="AF317" s="28">
        <v>71</v>
      </c>
      <c r="AG317" s="28">
        <v>31</v>
      </c>
      <c r="AH317" s="28">
        <v>0</v>
      </c>
      <c r="AI317" s="28">
        <v>0</v>
      </c>
      <c r="AJ317" s="28">
        <v>330</v>
      </c>
      <c r="AK317" s="46">
        <v>330</v>
      </c>
      <c r="AL317" s="28">
        <v>0</v>
      </c>
      <c r="AM317" s="28">
        <v>0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0</v>
      </c>
      <c r="AT317" s="28">
        <v>0</v>
      </c>
      <c r="AU317" s="28">
        <v>0</v>
      </c>
      <c r="AV317" s="31">
        <v>0</v>
      </c>
      <c r="AW317" s="46">
        <v>0</v>
      </c>
      <c r="AX317" s="28">
        <v>0</v>
      </c>
      <c r="AY317" s="28">
        <v>0</v>
      </c>
      <c r="AZ317" s="29">
        <v>44984</v>
      </c>
      <c r="BA317" s="30">
        <v>-28241</v>
      </c>
      <c r="BB317" s="30">
        <v>0</v>
      </c>
    </row>
    <row r="318" spans="1:54" x14ac:dyDescent="0.25">
      <c r="A318" s="35">
        <v>1969</v>
      </c>
      <c r="B318" s="36" t="s">
        <v>280</v>
      </c>
      <c r="C318" s="28">
        <v>0</v>
      </c>
      <c r="D318" s="28">
        <v>5643</v>
      </c>
      <c r="E318" s="28">
        <v>0</v>
      </c>
      <c r="F318" s="28">
        <v>400</v>
      </c>
      <c r="G318" s="28">
        <v>0</v>
      </c>
      <c r="H318" s="28">
        <v>5862</v>
      </c>
      <c r="I318" s="28">
        <v>0</v>
      </c>
      <c r="J318" s="28">
        <v>0</v>
      </c>
      <c r="K318" s="28">
        <v>0</v>
      </c>
      <c r="L318" s="28">
        <v>0</v>
      </c>
      <c r="M318" s="28">
        <v>0</v>
      </c>
      <c r="N318" s="28">
        <v>11905</v>
      </c>
      <c r="O318" s="31">
        <v>0</v>
      </c>
      <c r="P318" s="46">
        <v>11905</v>
      </c>
      <c r="Q318" s="28">
        <v>0</v>
      </c>
      <c r="R318" s="28">
        <v>113902</v>
      </c>
      <c r="S318" s="28">
        <v>0</v>
      </c>
      <c r="T318" s="28">
        <v>32289</v>
      </c>
      <c r="U318" s="28">
        <v>0</v>
      </c>
      <c r="V318" s="28">
        <v>31971</v>
      </c>
      <c r="W318" s="28">
        <v>0</v>
      </c>
      <c r="X318" s="28">
        <v>3860</v>
      </c>
      <c r="Y318" s="28">
        <v>0</v>
      </c>
      <c r="Z318" s="28">
        <v>1167</v>
      </c>
      <c r="AA318" s="28">
        <v>0</v>
      </c>
      <c r="AB318" s="28">
        <v>183189</v>
      </c>
      <c r="AC318" s="31">
        <v>0</v>
      </c>
      <c r="AD318" s="46">
        <v>183189</v>
      </c>
      <c r="AE318" s="28">
        <v>0</v>
      </c>
      <c r="AF318" s="28">
        <v>0</v>
      </c>
      <c r="AG318" s="28">
        <v>0</v>
      </c>
      <c r="AH318" s="28">
        <v>0</v>
      </c>
      <c r="AI318" s="28">
        <v>0</v>
      </c>
      <c r="AJ318" s="28">
        <v>0</v>
      </c>
      <c r="AK318" s="46">
        <v>0</v>
      </c>
      <c r="AL318" s="28">
        <v>0</v>
      </c>
      <c r="AM318" s="28">
        <v>0</v>
      </c>
      <c r="AN318" s="28">
        <v>0</v>
      </c>
      <c r="AO318" s="28">
        <v>0</v>
      </c>
      <c r="AP318" s="28">
        <v>0</v>
      </c>
      <c r="AQ318" s="28">
        <v>0</v>
      </c>
      <c r="AR318" s="28">
        <v>0</v>
      </c>
      <c r="AS318" s="28">
        <v>0</v>
      </c>
      <c r="AT318" s="28">
        <v>0</v>
      </c>
      <c r="AU318" s="28">
        <v>0</v>
      </c>
      <c r="AV318" s="31">
        <v>0</v>
      </c>
      <c r="AW318" s="46">
        <v>0</v>
      </c>
      <c r="AX318" s="28">
        <v>0</v>
      </c>
      <c r="AY318" s="28">
        <v>0</v>
      </c>
      <c r="AZ318" s="29">
        <v>44986</v>
      </c>
      <c r="BA318" s="30">
        <v>-195094</v>
      </c>
      <c r="BB318" s="30">
        <v>0</v>
      </c>
    </row>
    <row r="319" spans="1:54" x14ac:dyDescent="0.25">
      <c r="A319" s="35">
        <v>1701</v>
      </c>
      <c r="B319" s="36" t="s">
        <v>165</v>
      </c>
      <c r="C319" s="28">
        <v>0</v>
      </c>
      <c r="D319" s="28">
        <v>0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1651</v>
      </c>
      <c r="L319" s="28">
        <v>20192</v>
      </c>
      <c r="M319" s="28">
        <v>1651</v>
      </c>
      <c r="N319" s="28">
        <v>20192</v>
      </c>
      <c r="O319" s="31">
        <v>1651</v>
      </c>
      <c r="P319" s="46">
        <v>20192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29622</v>
      </c>
      <c r="AA319" s="28">
        <v>0</v>
      </c>
      <c r="AB319" s="28">
        <v>29622</v>
      </c>
      <c r="AC319" s="31">
        <v>0</v>
      </c>
      <c r="AD319" s="46">
        <v>29622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46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28">
        <v>0</v>
      </c>
      <c r="AT319" s="28">
        <v>0</v>
      </c>
      <c r="AU319" s="28">
        <v>0</v>
      </c>
      <c r="AV319" s="31">
        <v>0</v>
      </c>
      <c r="AW319" s="46">
        <v>0</v>
      </c>
      <c r="AX319" s="28">
        <v>0</v>
      </c>
      <c r="AY319" s="28">
        <v>0</v>
      </c>
      <c r="AZ319" s="29">
        <v>44966</v>
      </c>
      <c r="BA319" s="30">
        <v>-48163</v>
      </c>
      <c r="BB319" s="30">
        <v>0</v>
      </c>
    </row>
    <row r="320" spans="1:54" x14ac:dyDescent="0.25">
      <c r="A320" s="35">
        <v>293</v>
      </c>
      <c r="B320" s="36" t="s">
        <v>213</v>
      </c>
      <c r="C320" s="28">
        <v>0</v>
      </c>
      <c r="D320" s="28">
        <v>0</v>
      </c>
      <c r="E320" s="28">
        <v>0</v>
      </c>
      <c r="F320" s="28">
        <v>0</v>
      </c>
      <c r="G320" s="28">
        <v>0</v>
      </c>
      <c r="H320" s="28">
        <v>0</v>
      </c>
      <c r="I320" s="28">
        <v>0</v>
      </c>
      <c r="J320" s="28">
        <v>0</v>
      </c>
      <c r="K320" s="28">
        <v>2011</v>
      </c>
      <c r="L320" s="28">
        <v>14594</v>
      </c>
      <c r="M320" s="28">
        <v>2011</v>
      </c>
      <c r="N320" s="28">
        <v>14594</v>
      </c>
      <c r="O320" s="31">
        <v>2011</v>
      </c>
      <c r="P320" s="46">
        <v>14594</v>
      </c>
      <c r="Q320" s="28">
        <v>0</v>
      </c>
      <c r="R320" s="28">
        <v>8806</v>
      </c>
      <c r="S320" s="28">
        <v>0</v>
      </c>
      <c r="T320" s="28">
        <v>899</v>
      </c>
      <c r="U320" s="28">
        <v>0</v>
      </c>
      <c r="V320" s="28">
        <v>1700</v>
      </c>
      <c r="W320" s="28">
        <v>0</v>
      </c>
      <c r="X320" s="28">
        <v>765</v>
      </c>
      <c r="Y320" s="28">
        <v>0</v>
      </c>
      <c r="Z320" s="28">
        <v>0</v>
      </c>
      <c r="AA320" s="28">
        <v>0</v>
      </c>
      <c r="AB320" s="28">
        <v>12170</v>
      </c>
      <c r="AC320" s="31">
        <v>0</v>
      </c>
      <c r="AD320" s="46">
        <v>12170</v>
      </c>
      <c r="AE320" s="28">
        <v>1749</v>
      </c>
      <c r="AF320" s="28">
        <v>205</v>
      </c>
      <c r="AG320" s="28">
        <v>236</v>
      </c>
      <c r="AH320" s="28">
        <v>74</v>
      </c>
      <c r="AI320" s="28">
        <v>0</v>
      </c>
      <c r="AJ320" s="28">
        <v>2264</v>
      </c>
      <c r="AK320" s="46">
        <v>2264</v>
      </c>
      <c r="AL320" s="28">
        <v>0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0</v>
      </c>
      <c r="AU320" s="28">
        <v>0</v>
      </c>
      <c r="AV320" s="31">
        <v>0</v>
      </c>
      <c r="AW320" s="46">
        <v>0</v>
      </c>
      <c r="AX320" s="28">
        <v>0</v>
      </c>
      <c r="AY320" s="28">
        <v>0</v>
      </c>
      <c r="AZ320" s="29">
        <v>44985</v>
      </c>
      <c r="BA320" s="30">
        <v>-27017</v>
      </c>
      <c r="BB320" s="30">
        <v>0</v>
      </c>
    </row>
    <row r="321" spans="1:54" x14ac:dyDescent="0.25">
      <c r="A321" s="35">
        <v>1950</v>
      </c>
      <c r="B321" s="36" t="s">
        <v>195</v>
      </c>
      <c r="C321" s="28">
        <v>0</v>
      </c>
      <c r="D321" s="28">
        <v>0</v>
      </c>
      <c r="E321" s="28">
        <v>0</v>
      </c>
      <c r="F321" s="28">
        <v>0</v>
      </c>
      <c r="G321" s="28">
        <v>0</v>
      </c>
      <c r="H321" s="28">
        <v>0</v>
      </c>
      <c r="I321" s="28">
        <v>0</v>
      </c>
      <c r="J321" s="28">
        <v>0</v>
      </c>
      <c r="K321" s="28">
        <v>11986</v>
      </c>
      <c r="L321" s="28">
        <v>0</v>
      </c>
      <c r="M321" s="28">
        <v>11986</v>
      </c>
      <c r="N321" s="28">
        <v>0</v>
      </c>
      <c r="O321" s="31">
        <v>11986</v>
      </c>
      <c r="P321" s="46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28">
        <v>0</v>
      </c>
      <c r="AB321" s="28">
        <v>0</v>
      </c>
      <c r="AC321" s="31">
        <v>0</v>
      </c>
      <c r="AD321" s="46">
        <v>0</v>
      </c>
      <c r="AE321" s="28">
        <v>0</v>
      </c>
      <c r="AF321" s="28">
        <v>0</v>
      </c>
      <c r="AG321" s="28">
        <v>0</v>
      </c>
      <c r="AH321" s="28">
        <v>0</v>
      </c>
      <c r="AI321" s="28">
        <v>0</v>
      </c>
      <c r="AJ321" s="28">
        <v>0</v>
      </c>
      <c r="AK321" s="46">
        <v>0</v>
      </c>
      <c r="AL321" s="28">
        <v>0</v>
      </c>
      <c r="AM321" s="28">
        <v>0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>
        <v>0</v>
      </c>
      <c r="AT321" s="28">
        <v>0</v>
      </c>
      <c r="AU321" s="28">
        <v>0</v>
      </c>
      <c r="AV321" s="31">
        <v>0</v>
      </c>
      <c r="AW321" s="46">
        <v>0</v>
      </c>
      <c r="AX321" s="28">
        <v>0</v>
      </c>
      <c r="AY321" s="28">
        <v>0</v>
      </c>
      <c r="AZ321" s="29">
        <v>44979</v>
      </c>
      <c r="BA321" s="30">
        <v>11986</v>
      </c>
      <c r="BB321" s="30">
        <v>0</v>
      </c>
    </row>
    <row r="322" spans="1:54" x14ac:dyDescent="0.25">
      <c r="A322" s="35">
        <v>1783</v>
      </c>
      <c r="B322" s="36" t="s">
        <v>308</v>
      </c>
      <c r="C322" s="28">
        <v>0</v>
      </c>
      <c r="D322" s="28">
        <v>-7200</v>
      </c>
      <c r="E322" s="28">
        <v>1340</v>
      </c>
      <c r="F322" s="28">
        <v>-6569</v>
      </c>
      <c r="G322" s="28">
        <v>-377</v>
      </c>
      <c r="H322" s="28">
        <v>-15951</v>
      </c>
      <c r="I322" s="28">
        <v>-9</v>
      </c>
      <c r="J322" s="28">
        <v>-3226</v>
      </c>
      <c r="K322" s="28">
        <v>0</v>
      </c>
      <c r="L322" s="28">
        <v>0</v>
      </c>
      <c r="M322" s="28">
        <v>954</v>
      </c>
      <c r="N322" s="28">
        <v>-32946</v>
      </c>
      <c r="O322" s="31">
        <v>954</v>
      </c>
      <c r="P322" s="46">
        <v>-32946</v>
      </c>
      <c r="Q322" s="28">
        <v>0</v>
      </c>
      <c r="R322" s="28">
        <v>145603</v>
      </c>
      <c r="S322" s="28">
        <v>0</v>
      </c>
      <c r="T322" s="28">
        <v>23320</v>
      </c>
      <c r="U322" s="28">
        <v>0</v>
      </c>
      <c r="V322" s="28">
        <v>22320</v>
      </c>
      <c r="W322" s="28">
        <v>0</v>
      </c>
      <c r="X322" s="28">
        <v>1237</v>
      </c>
      <c r="Y322" s="28">
        <v>0</v>
      </c>
      <c r="Z322" s="28">
        <v>114</v>
      </c>
      <c r="AA322" s="28">
        <v>0</v>
      </c>
      <c r="AB322" s="28">
        <v>192594</v>
      </c>
      <c r="AC322" s="31">
        <v>0</v>
      </c>
      <c r="AD322" s="46">
        <v>192594</v>
      </c>
      <c r="AE322" s="28">
        <v>13964</v>
      </c>
      <c r="AF322" s="28">
        <v>2893</v>
      </c>
      <c r="AG322" s="28">
        <v>1503</v>
      </c>
      <c r="AH322" s="28">
        <v>170</v>
      </c>
      <c r="AI322" s="28">
        <v>11</v>
      </c>
      <c r="AJ322" s="28">
        <v>18541</v>
      </c>
      <c r="AK322" s="46">
        <v>18541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28">
        <v>0</v>
      </c>
      <c r="AT322" s="28">
        <v>0</v>
      </c>
      <c r="AU322" s="28">
        <v>0</v>
      </c>
      <c r="AV322" s="31">
        <v>0</v>
      </c>
      <c r="AW322" s="46">
        <v>0</v>
      </c>
      <c r="AX322" s="28">
        <v>0</v>
      </c>
      <c r="AY322" s="28">
        <v>0</v>
      </c>
      <c r="AZ322" s="29">
        <v>44985</v>
      </c>
      <c r="BA322" s="30">
        <v>-177235</v>
      </c>
      <c r="BB322" s="30">
        <v>0</v>
      </c>
    </row>
    <row r="323" spans="1:54" x14ac:dyDescent="0.25">
      <c r="A323" s="35">
        <v>98</v>
      </c>
      <c r="B323" s="36" t="s">
        <v>11</v>
      </c>
      <c r="C323" s="28">
        <v>0</v>
      </c>
      <c r="D323" s="28">
        <v>44774</v>
      </c>
      <c r="E323" s="28">
        <v>0</v>
      </c>
      <c r="F323" s="28">
        <v>23974</v>
      </c>
      <c r="G323" s="28">
        <v>0</v>
      </c>
      <c r="H323" s="28">
        <v>33121</v>
      </c>
      <c r="I323" s="28">
        <v>0</v>
      </c>
      <c r="J323" s="28">
        <v>1177</v>
      </c>
      <c r="K323" s="28">
        <v>-4335</v>
      </c>
      <c r="L323" s="28">
        <v>-62</v>
      </c>
      <c r="M323" s="28">
        <v>-4335</v>
      </c>
      <c r="N323" s="28">
        <v>102984</v>
      </c>
      <c r="O323" s="31">
        <v>-4335</v>
      </c>
      <c r="P323" s="46">
        <v>102984</v>
      </c>
      <c r="Q323" s="28">
        <v>0</v>
      </c>
      <c r="R323" s="28">
        <v>49057</v>
      </c>
      <c r="S323" s="28">
        <v>0</v>
      </c>
      <c r="T323" s="28">
        <v>15699</v>
      </c>
      <c r="U323" s="28">
        <v>0</v>
      </c>
      <c r="V323" s="28">
        <v>6078</v>
      </c>
      <c r="W323" s="28">
        <v>0</v>
      </c>
      <c r="X323" s="28">
        <v>1134</v>
      </c>
      <c r="Y323" s="28">
        <v>0</v>
      </c>
      <c r="Z323" s="28">
        <v>0</v>
      </c>
      <c r="AA323" s="28">
        <v>0</v>
      </c>
      <c r="AB323" s="28">
        <v>71968</v>
      </c>
      <c r="AC323" s="31">
        <v>0</v>
      </c>
      <c r="AD323" s="46">
        <v>71968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46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28">
        <v>0</v>
      </c>
      <c r="AT323" s="28">
        <v>0</v>
      </c>
      <c r="AU323" s="28">
        <v>0</v>
      </c>
      <c r="AV323" s="31">
        <v>0</v>
      </c>
      <c r="AW323" s="46">
        <v>0</v>
      </c>
      <c r="AX323" s="28">
        <v>0</v>
      </c>
      <c r="AY323" s="28">
        <v>0</v>
      </c>
      <c r="AZ323" s="29">
        <v>44978</v>
      </c>
      <c r="BA323" s="30">
        <v>-179287</v>
      </c>
      <c r="BB323" s="30">
        <v>0</v>
      </c>
    </row>
    <row r="324" spans="1:54" x14ac:dyDescent="0.25">
      <c r="A324" s="35">
        <v>614</v>
      </c>
      <c r="B324" s="36" t="s">
        <v>100</v>
      </c>
      <c r="C324" s="28">
        <v>0</v>
      </c>
      <c r="D324" s="28">
        <v>1474</v>
      </c>
      <c r="E324" s="28">
        <v>0</v>
      </c>
      <c r="F324" s="28">
        <v>0</v>
      </c>
      <c r="G324" s="28">
        <v>0</v>
      </c>
      <c r="H324" s="28">
        <v>0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1474</v>
      </c>
      <c r="O324" s="31">
        <v>0</v>
      </c>
      <c r="P324" s="46">
        <v>1474</v>
      </c>
      <c r="Q324" s="28">
        <v>0</v>
      </c>
      <c r="R324" s="28">
        <v>15569</v>
      </c>
      <c r="S324" s="28">
        <v>0</v>
      </c>
      <c r="T324" s="28">
        <v>0</v>
      </c>
      <c r="U324" s="28">
        <v>0</v>
      </c>
      <c r="V324" s="28">
        <v>304</v>
      </c>
      <c r="W324" s="28">
        <v>0</v>
      </c>
      <c r="X324" s="28">
        <v>0</v>
      </c>
      <c r="Y324" s="28">
        <v>0</v>
      </c>
      <c r="Z324" s="28">
        <v>0</v>
      </c>
      <c r="AA324" s="28">
        <v>0</v>
      </c>
      <c r="AB324" s="28">
        <v>15873</v>
      </c>
      <c r="AC324" s="31">
        <v>0</v>
      </c>
      <c r="AD324" s="46">
        <v>15873</v>
      </c>
      <c r="AE324" s="28">
        <v>1322</v>
      </c>
      <c r="AF324" s="28">
        <v>0</v>
      </c>
      <c r="AG324" s="28">
        <v>95</v>
      </c>
      <c r="AH324" s="28">
        <v>0</v>
      </c>
      <c r="AI324" s="28">
        <v>0</v>
      </c>
      <c r="AJ324" s="28">
        <v>1417</v>
      </c>
      <c r="AK324" s="46">
        <v>1417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31">
        <v>0</v>
      </c>
      <c r="AW324" s="46">
        <v>0</v>
      </c>
      <c r="AX324" s="28">
        <v>0</v>
      </c>
      <c r="AY324" s="28">
        <v>0</v>
      </c>
      <c r="AZ324" s="29">
        <v>44945</v>
      </c>
      <c r="BA324" s="30">
        <v>-18764</v>
      </c>
      <c r="BB324" s="30">
        <v>0</v>
      </c>
    </row>
    <row r="325" spans="1:54" x14ac:dyDescent="0.25">
      <c r="A325" s="35">
        <v>189</v>
      </c>
      <c r="B325" s="36" t="s">
        <v>282</v>
      </c>
      <c r="C325" s="28">
        <v>0</v>
      </c>
      <c r="D325" s="28">
        <v>12948</v>
      </c>
      <c r="E325" s="28">
        <v>0</v>
      </c>
      <c r="F325" s="28">
        <v>6042</v>
      </c>
      <c r="G325" s="28">
        <v>0</v>
      </c>
      <c r="H325" s="28">
        <v>1903</v>
      </c>
      <c r="I325" s="28">
        <v>0</v>
      </c>
      <c r="J325" s="28">
        <v>0</v>
      </c>
      <c r="K325" s="28">
        <v>0</v>
      </c>
      <c r="L325" s="28">
        <v>-313</v>
      </c>
      <c r="M325" s="28">
        <v>0</v>
      </c>
      <c r="N325" s="28">
        <v>20580</v>
      </c>
      <c r="O325" s="31">
        <v>0</v>
      </c>
      <c r="P325" s="46">
        <v>20580</v>
      </c>
      <c r="Q325" s="28">
        <v>0</v>
      </c>
      <c r="R325" s="28">
        <v>65848</v>
      </c>
      <c r="S325" s="28">
        <v>0</v>
      </c>
      <c r="T325" s="28">
        <v>17086</v>
      </c>
      <c r="U325" s="28">
        <v>0</v>
      </c>
      <c r="V325" s="28">
        <v>14219</v>
      </c>
      <c r="W325" s="28">
        <v>0</v>
      </c>
      <c r="X325" s="28">
        <v>0</v>
      </c>
      <c r="Y325" s="28">
        <v>0</v>
      </c>
      <c r="Z325" s="28">
        <v>1693</v>
      </c>
      <c r="AA325" s="28">
        <v>0</v>
      </c>
      <c r="AB325" s="28">
        <v>98846</v>
      </c>
      <c r="AC325" s="31">
        <v>0</v>
      </c>
      <c r="AD325" s="46">
        <v>98846</v>
      </c>
      <c r="AE325" s="28">
        <v>2557</v>
      </c>
      <c r="AF325" s="28">
        <v>452</v>
      </c>
      <c r="AG325" s="28">
        <v>819</v>
      </c>
      <c r="AH325" s="28">
        <v>0</v>
      </c>
      <c r="AI325" s="28">
        <v>95</v>
      </c>
      <c r="AJ325" s="28">
        <v>3923</v>
      </c>
      <c r="AK325" s="46">
        <v>3923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31">
        <v>0</v>
      </c>
      <c r="AW325" s="46">
        <v>0</v>
      </c>
      <c r="AX325" s="28">
        <v>0</v>
      </c>
      <c r="AY325" s="28">
        <v>0</v>
      </c>
      <c r="AZ325" s="29">
        <v>45002</v>
      </c>
      <c r="BA325" s="30">
        <v>-123349</v>
      </c>
      <c r="BB325" s="30">
        <v>0</v>
      </c>
    </row>
    <row r="326" spans="1:54" x14ac:dyDescent="0.25">
      <c r="A326" s="35">
        <v>296</v>
      </c>
      <c r="B326" s="36" t="s">
        <v>249</v>
      </c>
      <c r="C326" s="28">
        <v>0</v>
      </c>
      <c r="D326" s="28">
        <v>1609</v>
      </c>
      <c r="E326" s="28">
        <v>0</v>
      </c>
      <c r="F326" s="28">
        <v>0</v>
      </c>
      <c r="G326" s="28">
        <v>0</v>
      </c>
      <c r="H326" s="28">
        <v>0</v>
      </c>
      <c r="I326" s="28">
        <v>0</v>
      </c>
      <c r="J326" s="28">
        <v>0</v>
      </c>
      <c r="K326" s="28">
        <v>3979</v>
      </c>
      <c r="L326" s="28">
        <v>0</v>
      </c>
      <c r="M326" s="28">
        <v>3979</v>
      </c>
      <c r="N326" s="28">
        <v>1609</v>
      </c>
      <c r="O326" s="31">
        <v>3979</v>
      </c>
      <c r="P326" s="46">
        <v>1609</v>
      </c>
      <c r="Q326" s="28">
        <v>0</v>
      </c>
      <c r="R326" s="28">
        <v>31799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28">
        <v>0</v>
      </c>
      <c r="AB326" s="28">
        <v>31799</v>
      </c>
      <c r="AC326" s="31">
        <v>0</v>
      </c>
      <c r="AD326" s="46">
        <v>31799</v>
      </c>
      <c r="AE326" s="28">
        <v>1440</v>
      </c>
      <c r="AF326" s="28">
        <v>0</v>
      </c>
      <c r="AG326" s="28">
        <v>0</v>
      </c>
      <c r="AH326" s="28">
        <v>0</v>
      </c>
      <c r="AI326" s="28">
        <v>0</v>
      </c>
      <c r="AJ326" s="28">
        <v>1440</v>
      </c>
      <c r="AK326" s="46">
        <v>1440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31">
        <v>0</v>
      </c>
      <c r="AW326" s="46">
        <v>0</v>
      </c>
      <c r="AX326" s="28">
        <v>0</v>
      </c>
      <c r="AY326" s="28">
        <v>0</v>
      </c>
      <c r="AZ326" s="29">
        <v>44980</v>
      </c>
      <c r="BA326" s="30">
        <v>-30869</v>
      </c>
      <c r="BB326" s="30">
        <v>0</v>
      </c>
    </row>
    <row r="327" spans="1:54" x14ac:dyDescent="0.25">
      <c r="A327" s="35">
        <v>1696</v>
      </c>
      <c r="B327" s="36" t="s">
        <v>277</v>
      </c>
      <c r="C327" s="28">
        <v>15729</v>
      </c>
      <c r="D327" s="28">
        <v>648</v>
      </c>
      <c r="E327" s="28">
        <v>0</v>
      </c>
      <c r="F327" s="28">
        <v>0</v>
      </c>
      <c r="G327" s="28">
        <v>0</v>
      </c>
      <c r="H327" s="28">
        <v>0</v>
      </c>
      <c r="I327" s="28">
        <v>0</v>
      </c>
      <c r="J327" s="28">
        <v>0</v>
      </c>
      <c r="K327" s="28">
        <v>0</v>
      </c>
      <c r="L327" s="28">
        <v>0</v>
      </c>
      <c r="M327" s="28">
        <v>15729</v>
      </c>
      <c r="N327" s="28">
        <v>648</v>
      </c>
      <c r="O327" s="31">
        <v>15729</v>
      </c>
      <c r="P327" s="46">
        <v>648</v>
      </c>
      <c r="Q327" s="28">
        <v>0</v>
      </c>
      <c r="R327" s="28">
        <v>78522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78522</v>
      </c>
      <c r="AC327" s="31">
        <v>0</v>
      </c>
      <c r="AD327" s="46">
        <v>78522</v>
      </c>
      <c r="AE327" s="28">
        <v>1000</v>
      </c>
      <c r="AF327" s="28">
        <v>0</v>
      </c>
      <c r="AG327" s="28">
        <v>0</v>
      </c>
      <c r="AH327" s="28">
        <v>0</v>
      </c>
      <c r="AI327" s="28">
        <v>0</v>
      </c>
      <c r="AJ327" s="28">
        <v>1000</v>
      </c>
      <c r="AK327" s="46">
        <v>1000</v>
      </c>
      <c r="AL327" s="28">
        <v>0</v>
      </c>
      <c r="AM327" s="28">
        <v>0</v>
      </c>
      <c r="AN327" s="28">
        <v>0</v>
      </c>
      <c r="AO327" s="28">
        <v>0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31">
        <v>0</v>
      </c>
      <c r="AW327" s="46">
        <v>0</v>
      </c>
      <c r="AX327" s="28">
        <v>0</v>
      </c>
      <c r="AY327" s="28">
        <v>0</v>
      </c>
      <c r="AZ327" s="29">
        <v>44988</v>
      </c>
      <c r="BA327" s="30">
        <v>-64441</v>
      </c>
      <c r="BB327" s="30">
        <v>0</v>
      </c>
    </row>
    <row r="328" spans="1:54" x14ac:dyDescent="0.25">
      <c r="A328" s="35">
        <v>352</v>
      </c>
      <c r="B328" s="36" t="s">
        <v>313</v>
      </c>
      <c r="C328" s="28">
        <v>-266</v>
      </c>
      <c r="D328" s="28">
        <v>5339</v>
      </c>
      <c r="E328" s="28">
        <v>0</v>
      </c>
      <c r="F328" s="28">
        <v>2764</v>
      </c>
      <c r="G328" s="28">
        <v>0</v>
      </c>
      <c r="H328" s="28">
        <v>0</v>
      </c>
      <c r="I328" s="28">
        <v>0</v>
      </c>
      <c r="J328" s="28">
        <v>0</v>
      </c>
      <c r="K328" s="28">
        <v>0</v>
      </c>
      <c r="L328" s="28">
        <v>0</v>
      </c>
      <c r="M328" s="28">
        <v>-266</v>
      </c>
      <c r="N328" s="28">
        <v>8103</v>
      </c>
      <c r="O328" s="31">
        <v>-266</v>
      </c>
      <c r="P328" s="46">
        <v>8103</v>
      </c>
      <c r="Q328" s="28">
        <v>0</v>
      </c>
      <c r="R328" s="28">
        <v>26358</v>
      </c>
      <c r="S328" s="28">
        <v>0</v>
      </c>
      <c r="T328" s="28">
        <v>0</v>
      </c>
      <c r="U328" s="28">
        <v>0</v>
      </c>
      <c r="V328" s="28">
        <v>14426</v>
      </c>
      <c r="W328" s="28">
        <v>0</v>
      </c>
      <c r="X328" s="28">
        <v>0</v>
      </c>
      <c r="Y328" s="28">
        <v>0</v>
      </c>
      <c r="Z328" s="28">
        <v>0</v>
      </c>
      <c r="AA328" s="28">
        <v>0</v>
      </c>
      <c r="AB328" s="28">
        <v>40784</v>
      </c>
      <c r="AC328" s="31">
        <v>0</v>
      </c>
      <c r="AD328" s="46">
        <v>40784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46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28">
        <v>0</v>
      </c>
      <c r="AT328" s="28">
        <v>0</v>
      </c>
      <c r="AU328" s="28">
        <v>0</v>
      </c>
      <c r="AV328" s="31">
        <v>0</v>
      </c>
      <c r="AW328" s="46">
        <v>0</v>
      </c>
      <c r="AX328" s="28">
        <v>0</v>
      </c>
      <c r="AY328" s="28">
        <v>0</v>
      </c>
      <c r="AZ328" s="29">
        <v>44984</v>
      </c>
      <c r="BA328" s="30">
        <v>-49153</v>
      </c>
      <c r="BB328" s="30">
        <v>0</v>
      </c>
    </row>
    <row r="329" spans="1:54" x14ac:dyDescent="0.25">
      <c r="A329" s="35">
        <v>294</v>
      </c>
      <c r="B329" s="36" t="s">
        <v>49</v>
      </c>
      <c r="C329" s="28">
        <v>0</v>
      </c>
      <c r="D329" s="28">
        <v>10493</v>
      </c>
      <c r="E329" s="28">
        <v>0</v>
      </c>
      <c r="F329" s="28">
        <v>-361</v>
      </c>
      <c r="G329" s="28">
        <v>0</v>
      </c>
      <c r="H329" s="28">
        <v>-1561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8571</v>
      </c>
      <c r="O329" s="31">
        <v>0</v>
      </c>
      <c r="P329" s="46">
        <v>8571</v>
      </c>
      <c r="Q329" s="28">
        <v>0</v>
      </c>
      <c r="R329" s="28">
        <v>91596</v>
      </c>
      <c r="S329" s="28">
        <v>0</v>
      </c>
      <c r="T329" s="28">
        <v>13687</v>
      </c>
      <c r="U329" s="28">
        <v>0</v>
      </c>
      <c r="V329" s="28">
        <v>17320</v>
      </c>
      <c r="W329" s="28">
        <v>0</v>
      </c>
      <c r="X329" s="28">
        <v>5524</v>
      </c>
      <c r="Y329" s="28">
        <v>0</v>
      </c>
      <c r="Z329" s="28">
        <v>71</v>
      </c>
      <c r="AA329" s="28">
        <v>0</v>
      </c>
      <c r="AB329" s="28">
        <v>128198</v>
      </c>
      <c r="AC329" s="31">
        <v>0</v>
      </c>
      <c r="AD329" s="46">
        <v>128198</v>
      </c>
      <c r="AE329" s="28">
        <v>5066</v>
      </c>
      <c r="AF329" s="28">
        <v>1081</v>
      </c>
      <c r="AG329" s="28">
        <v>1437</v>
      </c>
      <c r="AH329" s="28">
        <v>157</v>
      </c>
      <c r="AI329" s="28">
        <v>6</v>
      </c>
      <c r="AJ329" s="28">
        <v>7747</v>
      </c>
      <c r="AK329" s="46">
        <v>7747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28">
        <v>0</v>
      </c>
      <c r="AT329" s="28">
        <v>0</v>
      </c>
      <c r="AU329" s="28">
        <v>0</v>
      </c>
      <c r="AV329" s="31">
        <v>0</v>
      </c>
      <c r="AW329" s="46">
        <v>0</v>
      </c>
      <c r="AX329" s="28">
        <v>0</v>
      </c>
      <c r="AY329" s="28">
        <v>0</v>
      </c>
      <c r="AZ329" s="29">
        <v>44970</v>
      </c>
      <c r="BA329" s="30">
        <v>-144516</v>
      </c>
      <c r="BB329" s="30">
        <v>0</v>
      </c>
    </row>
    <row r="330" spans="1:54" x14ac:dyDescent="0.25">
      <c r="A330" s="35">
        <v>873</v>
      </c>
      <c r="B330" s="36" t="s">
        <v>137</v>
      </c>
      <c r="C330" s="28">
        <v>28</v>
      </c>
      <c r="D330" s="28">
        <v>15598</v>
      </c>
      <c r="E330" s="28">
        <v>0</v>
      </c>
      <c r="F330" s="28">
        <v>155</v>
      </c>
      <c r="G330" s="28">
        <v>354</v>
      </c>
      <c r="H330" s="28">
        <v>4644</v>
      </c>
      <c r="I330" s="28">
        <v>0</v>
      </c>
      <c r="J330" s="28">
        <v>4781</v>
      </c>
      <c r="K330" s="28">
        <v>2</v>
      </c>
      <c r="L330" s="28">
        <v>882</v>
      </c>
      <c r="M330" s="28">
        <v>384</v>
      </c>
      <c r="N330" s="28">
        <v>26060</v>
      </c>
      <c r="O330" s="31">
        <v>384</v>
      </c>
      <c r="P330" s="46">
        <v>26060</v>
      </c>
      <c r="Q330" s="28">
        <v>0</v>
      </c>
      <c r="R330" s="28">
        <v>12117</v>
      </c>
      <c r="S330" s="28">
        <v>0</v>
      </c>
      <c r="T330" s="28">
        <v>2437</v>
      </c>
      <c r="U330" s="28">
        <v>0</v>
      </c>
      <c r="V330" s="28">
        <v>10541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25095</v>
      </c>
      <c r="AC330" s="31">
        <v>0</v>
      </c>
      <c r="AD330" s="46">
        <v>25095</v>
      </c>
      <c r="AE330" s="28">
        <v>2354</v>
      </c>
      <c r="AF330" s="28">
        <v>434</v>
      </c>
      <c r="AG330" s="28">
        <v>501</v>
      </c>
      <c r="AH330" s="28">
        <v>0</v>
      </c>
      <c r="AI330" s="28">
        <v>0</v>
      </c>
      <c r="AJ330" s="28">
        <v>3289</v>
      </c>
      <c r="AK330" s="46">
        <v>3289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28">
        <v>0</v>
      </c>
      <c r="AT330" s="28">
        <v>0</v>
      </c>
      <c r="AU330" s="28">
        <v>0</v>
      </c>
      <c r="AV330" s="31">
        <v>0</v>
      </c>
      <c r="AW330" s="46">
        <v>0</v>
      </c>
      <c r="AX330" s="28">
        <v>0</v>
      </c>
      <c r="AY330" s="28">
        <v>0</v>
      </c>
      <c r="AZ330" s="29">
        <v>44984</v>
      </c>
      <c r="BA330" s="30">
        <v>-54060</v>
      </c>
      <c r="BB330" s="30">
        <v>0</v>
      </c>
    </row>
    <row r="331" spans="1:54" x14ac:dyDescent="0.25">
      <c r="A331" s="35">
        <v>632</v>
      </c>
      <c r="B331" s="36" t="s">
        <v>315</v>
      </c>
      <c r="C331" s="28">
        <v>0</v>
      </c>
      <c r="D331" s="28">
        <v>6412</v>
      </c>
      <c r="E331" s="28">
        <v>0</v>
      </c>
      <c r="F331" s="28">
        <v>300</v>
      </c>
      <c r="G331" s="28">
        <v>0</v>
      </c>
      <c r="H331" s="28">
        <v>21423</v>
      </c>
      <c r="I331" s="28">
        <v>0</v>
      </c>
      <c r="J331" s="28">
        <v>10182</v>
      </c>
      <c r="K331" s="28">
        <v>0</v>
      </c>
      <c r="L331" s="28">
        <v>0</v>
      </c>
      <c r="M331" s="28">
        <v>0</v>
      </c>
      <c r="N331" s="28">
        <v>38317</v>
      </c>
      <c r="O331" s="31">
        <v>0</v>
      </c>
      <c r="P331" s="46">
        <v>38317</v>
      </c>
      <c r="Q331" s="28">
        <v>46600</v>
      </c>
      <c r="R331" s="28">
        <v>32297</v>
      </c>
      <c r="S331" s="28">
        <v>11400</v>
      </c>
      <c r="T331" s="28">
        <v>5546</v>
      </c>
      <c r="U331" s="28">
        <v>30800</v>
      </c>
      <c r="V331" s="28">
        <v>10284</v>
      </c>
      <c r="W331" s="28">
        <v>6200</v>
      </c>
      <c r="X331" s="28">
        <v>3014</v>
      </c>
      <c r="Y331" s="28">
        <v>2900</v>
      </c>
      <c r="Z331" s="28">
        <v>859</v>
      </c>
      <c r="AA331" s="28">
        <v>97900</v>
      </c>
      <c r="AB331" s="28">
        <v>52000</v>
      </c>
      <c r="AC331" s="31">
        <v>97900</v>
      </c>
      <c r="AD331" s="46">
        <v>52000</v>
      </c>
      <c r="AE331" s="28">
        <v>881</v>
      </c>
      <c r="AF331" s="28">
        <v>108</v>
      </c>
      <c r="AG331" s="28">
        <v>671</v>
      </c>
      <c r="AH331" s="28">
        <v>64</v>
      </c>
      <c r="AI331" s="28">
        <v>88</v>
      </c>
      <c r="AJ331" s="28">
        <v>1812</v>
      </c>
      <c r="AK331" s="46">
        <v>1812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28">
        <v>0</v>
      </c>
      <c r="AT331" s="28">
        <v>0</v>
      </c>
      <c r="AU331" s="28">
        <v>0</v>
      </c>
      <c r="AV331" s="31">
        <v>0</v>
      </c>
      <c r="AW331" s="46">
        <v>0</v>
      </c>
      <c r="AX331" s="28">
        <v>0</v>
      </c>
      <c r="AY331" s="28">
        <v>0</v>
      </c>
      <c r="AZ331" s="29">
        <v>44981</v>
      </c>
      <c r="BA331" s="30">
        <v>5771</v>
      </c>
      <c r="BB331" s="30">
        <v>0</v>
      </c>
    </row>
    <row r="332" spans="1:54" x14ac:dyDescent="0.25">
      <c r="A332" s="35">
        <v>880</v>
      </c>
      <c r="B332" s="36" t="s">
        <v>232</v>
      </c>
      <c r="C332" s="28">
        <v>0</v>
      </c>
      <c r="D332" s="28">
        <v>0</v>
      </c>
      <c r="E332" s="28">
        <v>0</v>
      </c>
      <c r="F332" s="28">
        <v>0</v>
      </c>
      <c r="G332" s="28">
        <v>7724</v>
      </c>
      <c r="H332" s="28">
        <v>103885</v>
      </c>
      <c r="I332" s="28">
        <v>77</v>
      </c>
      <c r="J332" s="28">
        <v>7120</v>
      </c>
      <c r="K332" s="28">
        <v>2315</v>
      </c>
      <c r="L332" s="28">
        <v>6304</v>
      </c>
      <c r="M332" s="28">
        <v>10116</v>
      </c>
      <c r="N332" s="28">
        <v>117309</v>
      </c>
      <c r="O332" s="31">
        <v>10116</v>
      </c>
      <c r="P332" s="46">
        <v>117309</v>
      </c>
      <c r="Q332" s="28">
        <v>0</v>
      </c>
      <c r="R332" s="28">
        <v>1640</v>
      </c>
      <c r="S332" s="28">
        <v>0</v>
      </c>
      <c r="T332" s="28">
        <v>13509</v>
      </c>
      <c r="U332" s="28">
        <v>0</v>
      </c>
      <c r="V332" s="28">
        <v>1968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17117</v>
      </c>
      <c r="AC332" s="31">
        <v>0</v>
      </c>
      <c r="AD332" s="46">
        <v>17117</v>
      </c>
      <c r="AE332" s="28">
        <v>533</v>
      </c>
      <c r="AF332" s="28">
        <v>1055</v>
      </c>
      <c r="AG332" s="28">
        <v>468</v>
      </c>
      <c r="AH332" s="28">
        <v>0</v>
      </c>
      <c r="AI332" s="28">
        <v>0</v>
      </c>
      <c r="AJ332" s="28">
        <v>2056</v>
      </c>
      <c r="AK332" s="46">
        <v>2056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28">
        <v>0</v>
      </c>
      <c r="AT332" s="28">
        <v>0</v>
      </c>
      <c r="AU332" s="28">
        <v>0</v>
      </c>
      <c r="AV332" s="31">
        <v>0</v>
      </c>
      <c r="AW332" s="46">
        <v>0</v>
      </c>
      <c r="AX332" s="28">
        <v>0</v>
      </c>
      <c r="AY332" s="28">
        <v>0</v>
      </c>
      <c r="AZ332" s="29">
        <v>44606</v>
      </c>
      <c r="BA332" s="30">
        <v>-126366</v>
      </c>
      <c r="BB332" s="30">
        <v>0</v>
      </c>
    </row>
    <row r="333" spans="1:54" x14ac:dyDescent="0.25">
      <c r="A333" s="35">
        <v>351</v>
      </c>
      <c r="B333" s="36" t="s">
        <v>59</v>
      </c>
      <c r="C333" s="28">
        <v>0</v>
      </c>
      <c r="D333" s="28">
        <v>5478</v>
      </c>
      <c r="E333" s="28">
        <v>0</v>
      </c>
      <c r="F333" s="28">
        <v>272</v>
      </c>
      <c r="G333" s="28">
        <v>0</v>
      </c>
      <c r="H333" s="28">
        <v>2288</v>
      </c>
      <c r="I333" s="28">
        <v>0</v>
      </c>
      <c r="J333" s="28">
        <v>0</v>
      </c>
      <c r="K333" s="28">
        <v>0</v>
      </c>
      <c r="L333" s="28">
        <v>0</v>
      </c>
      <c r="M333" s="28">
        <v>0</v>
      </c>
      <c r="N333" s="28">
        <v>8038</v>
      </c>
      <c r="O333" s="31">
        <v>0</v>
      </c>
      <c r="P333" s="46">
        <v>8038</v>
      </c>
      <c r="Q333" s="28">
        <v>0</v>
      </c>
      <c r="R333" s="28">
        <v>2592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28">
        <v>0</v>
      </c>
      <c r="AB333" s="28">
        <v>2592</v>
      </c>
      <c r="AC333" s="31">
        <v>0</v>
      </c>
      <c r="AD333" s="46">
        <v>2592</v>
      </c>
      <c r="AE333" s="28">
        <v>304</v>
      </c>
      <c r="AF333" s="28">
        <v>0</v>
      </c>
      <c r="AG333" s="28">
        <v>0</v>
      </c>
      <c r="AH333" s="28">
        <v>0</v>
      </c>
      <c r="AI333" s="28">
        <v>0</v>
      </c>
      <c r="AJ333" s="28">
        <v>304</v>
      </c>
      <c r="AK333" s="46">
        <v>304</v>
      </c>
      <c r="AL333" s="28">
        <v>0</v>
      </c>
      <c r="AM333" s="28">
        <v>0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31">
        <v>0</v>
      </c>
      <c r="AW333" s="46">
        <v>0</v>
      </c>
      <c r="AX333" s="28">
        <v>0</v>
      </c>
      <c r="AY333" s="28">
        <v>0</v>
      </c>
      <c r="AZ333" s="29">
        <v>44991</v>
      </c>
      <c r="BA333" s="30">
        <v>-10934</v>
      </c>
      <c r="BB333" s="30">
        <v>0</v>
      </c>
    </row>
    <row r="334" spans="1:54" x14ac:dyDescent="0.25">
      <c r="A334" s="35">
        <v>479</v>
      </c>
      <c r="B334" s="36" t="s">
        <v>74</v>
      </c>
      <c r="C334" s="28">
        <v>73542</v>
      </c>
      <c r="D334" s="28">
        <v>0</v>
      </c>
      <c r="E334" s="28">
        <v>26952</v>
      </c>
      <c r="F334" s="28">
        <v>0</v>
      </c>
      <c r="G334" s="28">
        <v>48112</v>
      </c>
      <c r="H334" s="28">
        <v>2504499</v>
      </c>
      <c r="I334" s="28">
        <v>17823</v>
      </c>
      <c r="J334" s="28">
        <v>349339</v>
      </c>
      <c r="K334" s="28">
        <v>28421</v>
      </c>
      <c r="L334" s="28">
        <v>209113</v>
      </c>
      <c r="M334" s="28">
        <v>194850</v>
      </c>
      <c r="N334" s="28">
        <v>3062951</v>
      </c>
      <c r="O334" s="31">
        <v>194850</v>
      </c>
      <c r="P334" s="46">
        <v>3062951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606455</v>
      </c>
      <c r="W334" s="28">
        <v>0</v>
      </c>
      <c r="X334" s="28">
        <v>0</v>
      </c>
      <c r="Y334" s="28">
        <v>0</v>
      </c>
      <c r="Z334" s="28">
        <v>0</v>
      </c>
      <c r="AA334" s="28">
        <v>0</v>
      </c>
      <c r="AB334" s="28">
        <v>606455</v>
      </c>
      <c r="AC334" s="31">
        <v>0</v>
      </c>
      <c r="AD334" s="46">
        <v>606455</v>
      </c>
      <c r="AE334" s="28">
        <v>0</v>
      </c>
      <c r="AF334" s="28">
        <v>0</v>
      </c>
      <c r="AG334" s="28">
        <v>38277</v>
      </c>
      <c r="AH334" s="28">
        <v>0</v>
      </c>
      <c r="AI334" s="28">
        <v>0</v>
      </c>
      <c r="AJ334" s="28">
        <v>38277</v>
      </c>
      <c r="AK334" s="46">
        <v>38277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31">
        <v>0</v>
      </c>
      <c r="AW334" s="46">
        <v>0</v>
      </c>
      <c r="AX334" s="28">
        <v>0</v>
      </c>
      <c r="AY334" s="28">
        <v>0</v>
      </c>
      <c r="AZ334" s="29">
        <v>44971</v>
      </c>
      <c r="BA334" s="30">
        <v>-3512833</v>
      </c>
      <c r="BB334" s="30">
        <v>0</v>
      </c>
    </row>
    <row r="335" spans="1:54" x14ac:dyDescent="0.25">
      <c r="A335" s="35">
        <v>297</v>
      </c>
      <c r="B335" s="36" t="s">
        <v>50</v>
      </c>
      <c r="C335" s="28">
        <v>0</v>
      </c>
      <c r="D335" s="28">
        <v>7576</v>
      </c>
      <c r="E335" s="28">
        <v>15</v>
      </c>
      <c r="F335" s="28">
        <v>2525</v>
      </c>
      <c r="G335" s="28">
        <v>44</v>
      </c>
      <c r="H335" s="28">
        <v>7983</v>
      </c>
      <c r="I335" s="28">
        <v>0</v>
      </c>
      <c r="J335" s="28">
        <v>556</v>
      </c>
      <c r="K335" s="28">
        <v>10</v>
      </c>
      <c r="L335" s="28">
        <v>0</v>
      </c>
      <c r="M335" s="28">
        <v>69</v>
      </c>
      <c r="N335" s="28">
        <v>18640</v>
      </c>
      <c r="O335" s="31">
        <v>69</v>
      </c>
      <c r="P335" s="46">
        <v>18640</v>
      </c>
      <c r="Q335" s="28">
        <v>0</v>
      </c>
      <c r="R335" s="28">
        <v>149</v>
      </c>
      <c r="S335" s="28">
        <v>0</v>
      </c>
      <c r="T335" s="28">
        <v>180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28">
        <v>0</v>
      </c>
      <c r="AB335" s="28">
        <v>329</v>
      </c>
      <c r="AC335" s="31">
        <v>0</v>
      </c>
      <c r="AD335" s="46">
        <v>329</v>
      </c>
      <c r="AE335" s="28">
        <v>68</v>
      </c>
      <c r="AF335" s="28">
        <v>30</v>
      </c>
      <c r="AG335" s="28">
        <v>0</v>
      </c>
      <c r="AH335" s="28">
        <v>0</v>
      </c>
      <c r="AI335" s="28">
        <v>0</v>
      </c>
      <c r="AJ335" s="28">
        <v>98</v>
      </c>
      <c r="AK335" s="46">
        <v>98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31">
        <v>0</v>
      </c>
      <c r="AW335" s="46">
        <v>0</v>
      </c>
      <c r="AX335" s="28">
        <v>0</v>
      </c>
      <c r="AY335" s="28">
        <v>0</v>
      </c>
      <c r="AZ335" s="29">
        <v>44984</v>
      </c>
      <c r="BA335" s="30">
        <v>-18998</v>
      </c>
      <c r="BB335" s="30">
        <v>0</v>
      </c>
    </row>
    <row r="336" spans="1:54" x14ac:dyDescent="0.25">
      <c r="A336" s="35">
        <v>473</v>
      </c>
      <c r="B336" s="36" t="s">
        <v>73</v>
      </c>
      <c r="C336" s="28">
        <v>0</v>
      </c>
      <c r="D336" s="28">
        <v>4747</v>
      </c>
      <c r="E336" s="28">
        <v>0</v>
      </c>
      <c r="F336" s="28">
        <v>22945</v>
      </c>
      <c r="G336" s="28">
        <v>0</v>
      </c>
      <c r="H336" s="28">
        <v>13777</v>
      </c>
      <c r="I336" s="28">
        <v>0</v>
      </c>
      <c r="J336" s="28">
        <v>5459</v>
      </c>
      <c r="K336" s="28">
        <v>0</v>
      </c>
      <c r="L336" s="28">
        <v>0</v>
      </c>
      <c r="M336" s="28">
        <v>0</v>
      </c>
      <c r="N336" s="28">
        <v>46928</v>
      </c>
      <c r="O336" s="31">
        <v>0</v>
      </c>
      <c r="P336" s="46">
        <v>46928</v>
      </c>
      <c r="Q336" s="28">
        <v>0</v>
      </c>
      <c r="R336" s="28">
        <v>60939</v>
      </c>
      <c r="S336" s="28">
        <v>0</v>
      </c>
      <c r="T336" s="28">
        <v>14532</v>
      </c>
      <c r="U336" s="28">
        <v>0</v>
      </c>
      <c r="V336" s="28">
        <v>14209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89680</v>
      </c>
      <c r="AC336" s="31">
        <v>0</v>
      </c>
      <c r="AD336" s="46">
        <v>89680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46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31">
        <v>0</v>
      </c>
      <c r="AW336" s="46">
        <v>0</v>
      </c>
      <c r="AX336" s="28">
        <v>0</v>
      </c>
      <c r="AY336" s="28">
        <v>0</v>
      </c>
      <c r="AZ336" s="29">
        <v>44980</v>
      </c>
      <c r="BA336" s="30">
        <v>-136608</v>
      </c>
      <c r="BB336" s="30">
        <v>0</v>
      </c>
    </row>
    <row r="337" spans="1:54" x14ac:dyDescent="0.25">
      <c r="A337" s="35">
        <v>50</v>
      </c>
      <c r="B337" s="36" t="s">
        <v>205</v>
      </c>
      <c r="C337" s="28">
        <v>0</v>
      </c>
      <c r="D337" s="28">
        <v>4988</v>
      </c>
      <c r="E337" s="28">
        <v>0</v>
      </c>
      <c r="F337" s="28">
        <v>9627</v>
      </c>
      <c r="G337" s="28">
        <v>0</v>
      </c>
      <c r="H337" s="28">
        <v>3902</v>
      </c>
      <c r="I337" s="28">
        <v>0</v>
      </c>
      <c r="J337" s="28">
        <v>993</v>
      </c>
      <c r="K337" s="28">
        <v>0</v>
      </c>
      <c r="L337" s="28">
        <v>1234</v>
      </c>
      <c r="M337" s="28">
        <v>0</v>
      </c>
      <c r="N337" s="28">
        <v>20744</v>
      </c>
      <c r="O337" s="31">
        <v>0</v>
      </c>
      <c r="P337" s="46">
        <v>20744</v>
      </c>
      <c r="Q337" s="28">
        <v>0</v>
      </c>
      <c r="R337" s="28">
        <v>17522</v>
      </c>
      <c r="S337" s="28">
        <v>0</v>
      </c>
      <c r="T337" s="28">
        <v>6384</v>
      </c>
      <c r="U337" s="28">
        <v>0</v>
      </c>
      <c r="V337" s="28">
        <v>19929</v>
      </c>
      <c r="W337" s="28">
        <v>0</v>
      </c>
      <c r="X337" s="28">
        <v>0</v>
      </c>
      <c r="Y337" s="28">
        <v>0</v>
      </c>
      <c r="Z337" s="28">
        <v>0</v>
      </c>
      <c r="AA337" s="28">
        <v>0</v>
      </c>
      <c r="AB337" s="28">
        <v>43835</v>
      </c>
      <c r="AC337" s="31">
        <v>0</v>
      </c>
      <c r="AD337" s="46">
        <v>43835</v>
      </c>
      <c r="AE337" s="28">
        <v>2524</v>
      </c>
      <c r="AF337" s="28">
        <v>386</v>
      </c>
      <c r="AG337" s="28">
        <v>360</v>
      </c>
      <c r="AH337" s="28">
        <v>0</v>
      </c>
      <c r="AI337" s="28">
        <v>0</v>
      </c>
      <c r="AJ337" s="28">
        <v>3270</v>
      </c>
      <c r="AK337" s="46">
        <v>3270</v>
      </c>
      <c r="AL337" s="28">
        <v>0</v>
      </c>
      <c r="AM337" s="28">
        <v>0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28">
        <v>0</v>
      </c>
      <c r="AT337" s="28">
        <v>0</v>
      </c>
      <c r="AU337" s="28">
        <v>0</v>
      </c>
      <c r="AV337" s="31">
        <v>0</v>
      </c>
      <c r="AW337" s="46">
        <v>0</v>
      </c>
      <c r="AX337" s="28">
        <v>0</v>
      </c>
      <c r="AY337" s="28">
        <v>0</v>
      </c>
      <c r="AZ337" s="29">
        <v>44978</v>
      </c>
      <c r="BA337" s="30">
        <v>-67849</v>
      </c>
      <c r="BB337" s="30">
        <v>0</v>
      </c>
    </row>
    <row r="338" spans="1:54" x14ac:dyDescent="0.25">
      <c r="A338" s="35">
        <v>355</v>
      </c>
      <c r="B338" s="36" t="s">
        <v>60</v>
      </c>
      <c r="C338" s="28">
        <v>-1796</v>
      </c>
      <c r="D338" s="28">
        <v>14653</v>
      </c>
      <c r="E338" s="28">
        <v>1907</v>
      </c>
      <c r="F338" s="28">
        <v>18864</v>
      </c>
      <c r="G338" s="28">
        <v>953</v>
      </c>
      <c r="H338" s="28">
        <v>13701</v>
      </c>
      <c r="I338" s="28">
        <v>0</v>
      </c>
      <c r="J338" s="28">
        <v>3328</v>
      </c>
      <c r="K338" s="28">
        <v>334</v>
      </c>
      <c r="L338" s="28">
        <v>1387</v>
      </c>
      <c r="M338" s="28">
        <v>1398</v>
      </c>
      <c r="N338" s="28">
        <v>51933</v>
      </c>
      <c r="O338" s="31">
        <v>1398</v>
      </c>
      <c r="P338" s="46">
        <v>51933</v>
      </c>
      <c r="Q338" s="28">
        <v>0</v>
      </c>
      <c r="R338" s="28">
        <v>86052</v>
      </c>
      <c r="S338" s="28">
        <v>0</v>
      </c>
      <c r="T338" s="28">
        <v>43586</v>
      </c>
      <c r="U338" s="28">
        <v>0</v>
      </c>
      <c r="V338" s="28">
        <v>21234</v>
      </c>
      <c r="W338" s="28">
        <v>0</v>
      </c>
      <c r="X338" s="28">
        <v>4763</v>
      </c>
      <c r="Y338" s="28">
        <v>0</v>
      </c>
      <c r="Z338" s="28">
        <v>1899</v>
      </c>
      <c r="AA338" s="28">
        <v>0</v>
      </c>
      <c r="AB338" s="28">
        <v>157534</v>
      </c>
      <c r="AC338" s="31">
        <v>0</v>
      </c>
      <c r="AD338" s="46">
        <v>157534</v>
      </c>
      <c r="AE338" s="28">
        <v>0</v>
      </c>
      <c r="AF338" s="28">
        <v>0</v>
      </c>
      <c r="AG338" s="28">
        <v>0</v>
      </c>
      <c r="AH338" s="28">
        <v>0</v>
      </c>
      <c r="AI338" s="28">
        <v>0</v>
      </c>
      <c r="AJ338" s="28">
        <v>0</v>
      </c>
      <c r="AK338" s="46">
        <v>0</v>
      </c>
      <c r="AL338" s="28">
        <v>0</v>
      </c>
      <c r="AM338" s="28">
        <v>0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31">
        <v>0</v>
      </c>
      <c r="AW338" s="46">
        <v>0</v>
      </c>
      <c r="AX338" s="28">
        <v>0</v>
      </c>
      <c r="AY338" s="28">
        <v>0</v>
      </c>
      <c r="AZ338" s="29">
        <v>44984</v>
      </c>
      <c r="BA338" s="30">
        <v>-208069</v>
      </c>
      <c r="BB338" s="30">
        <v>0</v>
      </c>
    </row>
    <row r="339" spans="1:54" x14ac:dyDescent="0.25">
      <c r="A339" s="35">
        <v>299</v>
      </c>
      <c r="B339" s="36" t="s">
        <v>214</v>
      </c>
      <c r="C339" s="28">
        <v>0</v>
      </c>
      <c r="D339" s="28">
        <v>0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8">
        <v>0</v>
      </c>
      <c r="L339" s="28">
        <v>11718</v>
      </c>
      <c r="M339" s="28">
        <v>0</v>
      </c>
      <c r="N339" s="28">
        <v>11718</v>
      </c>
      <c r="O339" s="31">
        <v>0</v>
      </c>
      <c r="P339" s="46">
        <v>11718</v>
      </c>
      <c r="Q339" s="28">
        <v>0</v>
      </c>
      <c r="R339" s="28">
        <v>32740</v>
      </c>
      <c r="S339" s="28">
        <v>0</v>
      </c>
      <c r="T339" s="28">
        <v>3482</v>
      </c>
      <c r="U339" s="28">
        <v>0</v>
      </c>
      <c r="V339" s="28">
        <v>5469</v>
      </c>
      <c r="W339" s="28">
        <v>0</v>
      </c>
      <c r="X339" s="28">
        <v>0</v>
      </c>
      <c r="Y339" s="28">
        <v>0</v>
      </c>
      <c r="Z339" s="28">
        <v>0</v>
      </c>
      <c r="AA339" s="28">
        <v>0</v>
      </c>
      <c r="AB339" s="28">
        <v>41691</v>
      </c>
      <c r="AC339" s="31">
        <v>0</v>
      </c>
      <c r="AD339" s="46">
        <v>41691</v>
      </c>
      <c r="AE339" s="28">
        <v>4153</v>
      </c>
      <c r="AF339" s="28">
        <v>400</v>
      </c>
      <c r="AG339" s="28">
        <v>337</v>
      </c>
      <c r="AH339" s="28">
        <v>0</v>
      </c>
      <c r="AI339" s="28">
        <v>85</v>
      </c>
      <c r="AJ339" s="28">
        <v>4975</v>
      </c>
      <c r="AK339" s="46">
        <v>4975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31">
        <v>0</v>
      </c>
      <c r="AW339" s="46">
        <v>0</v>
      </c>
      <c r="AX339" s="28">
        <v>0</v>
      </c>
      <c r="AY339" s="28">
        <v>0</v>
      </c>
      <c r="AZ339" s="29">
        <v>44985</v>
      </c>
      <c r="BA339" s="30">
        <v>-58384</v>
      </c>
      <c r="BB339" s="30">
        <v>0</v>
      </c>
    </row>
    <row r="340" spans="1:54" x14ac:dyDescent="0.25">
      <c r="A340" s="35">
        <v>637</v>
      </c>
      <c r="B340" s="36" t="s">
        <v>104</v>
      </c>
      <c r="C340" s="28">
        <v>12441</v>
      </c>
      <c r="D340" s="28">
        <v>84792</v>
      </c>
      <c r="E340" s="28">
        <v>0</v>
      </c>
      <c r="F340" s="28">
        <v>36619</v>
      </c>
      <c r="G340" s="28">
        <v>5604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18045</v>
      </c>
      <c r="N340" s="28">
        <v>121411</v>
      </c>
      <c r="O340" s="31">
        <v>18045</v>
      </c>
      <c r="P340" s="46">
        <v>121411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159828</v>
      </c>
      <c r="Y340" s="28">
        <v>0</v>
      </c>
      <c r="Z340" s="28">
        <v>0</v>
      </c>
      <c r="AA340" s="28">
        <v>0</v>
      </c>
      <c r="AB340" s="28">
        <v>159828</v>
      </c>
      <c r="AC340" s="31">
        <v>0</v>
      </c>
      <c r="AD340" s="46">
        <v>159828</v>
      </c>
      <c r="AE340" s="28">
        <v>0</v>
      </c>
      <c r="AF340" s="28">
        <v>0</v>
      </c>
      <c r="AG340" s="28">
        <v>0</v>
      </c>
      <c r="AH340" s="28">
        <v>18397</v>
      </c>
      <c r="AI340" s="28">
        <v>0</v>
      </c>
      <c r="AJ340" s="28">
        <v>18397</v>
      </c>
      <c r="AK340" s="46">
        <v>18397</v>
      </c>
      <c r="AL340" s="28">
        <v>0</v>
      </c>
      <c r="AM340" s="28">
        <v>0</v>
      </c>
      <c r="AN340" s="28">
        <v>0</v>
      </c>
      <c r="AO340" s="28">
        <v>0</v>
      </c>
      <c r="AP340" s="28">
        <v>0</v>
      </c>
      <c r="AQ340" s="28">
        <v>0</v>
      </c>
      <c r="AR340" s="28">
        <v>0</v>
      </c>
      <c r="AS340" s="28">
        <v>0</v>
      </c>
      <c r="AT340" s="28">
        <v>0</v>
      </c>
      <c r="AU340" s="28">
        <v>0</v>
      </c>
      <c r="AV340" s="31">
        <v>0</v>
      </c>
      <c r="AW340" s="46">
        <v>0</v>
      </c>
      <c r="AX340" s="28">
        <v>0</v>
      </c>
      <c r="AY340" s="28">
        <v>0</v>
      </c>
      <c r="AZ340" s="29">
        <v>44985</v>
      </c>
      <c r="BA340" s="30">
        <v>-281591</v>
      </c>
      <c r="BB340" s="30">
        <v>0</v>
      </c>
    </row>
    <row r="341" spans="1:54" x14ac:dyDescent="0.25">
      <c r="A341" s="35">
        <v>638</v>
      </c>
      <c r="B341" s="36" t="s">
        <v>105</v>
      </c>
      <c r="C341" s="28">
        <v>0</v>
      </c>
      <c r="D341" s="28">
        <v>0</v>
      </c>
      <c r="E341" s="28">
        <v>0</v>
      </c>
      <c r="F341" s="28">
        <v>3379</v>
      </c>
      <c r="G341" s="28">
        <v>0</v>
      </c>
      <c r="H341" s="28">
        <v>726</v>
      </c>
      <c r="I341" s="28">
        <v>0</v>
      </c>
      <c r="J341" s="28">
        <v>0</v>
      </c>
      <c r="K341" s="28">
        <v>0</v>
      </c>
      <c r="L341" s="28">
        <v>467</v>
      </c>
      <c r="M341" s="28">
        <v>0</v>
      </c>
      <c r="N341" s="28">
        <v>4572</v>
      </c>
      <c r="O341" s="31">
        <v>0</v>
      </c>
      <c r="P341" s="46">
        <v>4572</v>
      </c>
      <c r="Q341" s="28">
        <v>0</v>
      </c>
      <c r="R341" s="28">
        <v>0</v>
      </c>
      <c r="S341" s="28">
        <v>0</v>
      </c>
      <c r="T341" s="28">
        <v>2102</v>
      </c>
      <c r="U341" s="28">
        <v>0</v>
      </c>
      <c r="V341" s="28">
        <v>1210</v>
      </c>
      <c r="W341" s="28">
        <v>0</v>
      </c>
      <c r="X341" s="28">
        <v>0</v>
      </c>
      <c r="Y341" s="28">
        <v>0</v>
      </c>
      <c r="Z341" s="28">
        <v>0</v>
      </c>
      <c r="AA341" s="28">
        <v>0</v>
      </c>
      <c r="AB341" s="28">
        <v>3312</v>
      </c>
      <c r="AC341" s="31">
        <v>0</v>
      </c>
      <c r="AD341" s="46">
        <v>3312</v>
      </c>
      <c r="AE341" s="28">
        <v>0</v>
      </c>
      <c r="AF341" s="28">
        <v>0</v>
      </c>
      <c r="AG341" s="28">
        <v>0</v>
      </c>
      <c r="AH341" s="28">
        <v>0</v>
      </c>
      <c r="AI341" s="28">
        <v>0</v>
      </c>
      <c r="AJ341" s="28">
        <v>0</v>
      </c>
      <c r="AK341" s="46">
        <v>0</v>
      </c>
      <c r="AL341" s="28">
        <v>0</v>
      </c>
      <c r="AM341" s="28">
        <v>0</v>
      </c>
      <c r="AN341" s="28">
        <v>0</v>
      </c>
      <c r="AO341" s="28">
        <v>0</v>
      </c>
      <c r="AP341" s="28">
        <v>0</v>
      </c>
      <c r="AQ341" s="28">
        <v>0</v>
      </c>
      <c r="AR341" s="28">
        <v>0</v>
      </c>
      <c r="AS341" s="28">
        <v>0</v>
      </c>
      <c r="AT341" s="28">
        <v>0</v>
      </c>
      <c r="AU341" s="28">
        <v>0</v>
      </c>
      <c r="AV341" s="31">
        <v>0</v>
      </c>
      <c r="AW341" s="46">
        <v>0</v>
      </c>
      <c r="AX341" s="28">
        <v>0</v>
      </c>
      <c r="AY341" s="28">
        <v>0</v>
      </c>
      <c r="AZ341" s="29">
        <v>44966</v>
      </c>
      <c r="BA341" s="30">
        <v>-7884</v>
      </c>
      <c r="BB341" s="30">
        <v>0</v>
      </c>
    </row>
    <row r="342" spans="1:54" x14ac:dyDescent="0.25">
      <c r="A342" s="35">
        <v>1892</v>
      </c>
      <c r="B342" s="36" t="s">
        <v>185</v>
      </c>
      <c r="C342" s="28">
        <v>180</v>
      </c>
      <c r="D342" s="28">
        <v>31019</v>
      </c>
      <c r="E342" s="28">
        <v>-730</v>
      </c>
      <c r="F342" s="28">
        <v>14801</v>
      </c>
      <c r="G342" s="28">
        <v>2714</v>
      </c>
      <c r="H342" s="28">
        <v>18505</v>
      </c>
      <c r="I342" s="28">
        <v>-315</v>
      </c>
      <c r="J342" s="28">
        <v>9676</v>
      </c>
      <c r="K342" s="28">
        <v>791</v>
      </c>
      <c r="L342" s="28">
        <v>4901</v>
      </c>
      <c r="M342" s="28">
        <v>2640</v>
      </c>
      <c r="N342" s="28">
        <v>78902</v>
      </c>
      <c r="O342" s="31">
        <v>2640</v>
      </c>
      <c r="P342" s="46">
        <v>78902</v>
      </c>
      <c r="Q342" s="28">
        <v>0</v>
      </c>
      <c r="R342" s="28">
        <v>46380</v>
      </c>
      <c r="S342" s="28">
        <v>0</v>
      </c>
      <c r="T342" s="28">
        <v>7026</v>
      </c>
      <c r="U342" s="28">
        <v>0</v>
      </c>
      <c r="V342" s="28">
        <v>23392</v>
      </c>
      <c r="W342" s="28">
        <v>0</v>
      </c>
      <c r="X342" s="28">
        <v>0</v>
      </c>
      <c r="Y342" s="28">
        <v>0</v>
      </c>
      <c r="Z342" s="28">
        <v>0</v>
      </c>
      <c r="AA342" s="28">
        <v>0</v>
      </c>
      <c r="AB342" s="28">
        <v>76798</v>
      </c>
      <c r="AC342" s="31">
        <v>0</v>
      </c>
      <c r="AD342" s="46">
        <v>76798</v>
      </c>
      <c r="AE342" s="28">
        <v>2351</v>
      </c>
      <c r="AF342" s="28">
        <v>265</v>
      </c>
      <c r="AG342" s="28">
        <v>476</v>
      </c>
      <c r="AH342" s="28">
        <v>0</v>
      </c>
      <c r="AI342" s="28">
        <v>0</v>
      </c>
      <c r="AJ342" s="28">
        <v>3092</v>
      </c>
      <c r="AK342" s="46">
        <v>3092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28">
        <v>0</v>
      </c>
      <c r="AT342" s="28">
        <v>0</v>
      </c>
      <c r="AU342" s="28">
        <v>0</v>
      </c>
      <c r="AV342" s="31">
        <v>0</v>
      </c>
      <c r="AW342" s="46">
        <v>0</v>
      </c>
      <c r="AX342" s="28">
        <v>0</v>
      </c>
      <c r="AY342" s="28">
        <v>0</v>
      </c>
      <c r="AZ342" s="29">
        <v>44972</v>
      </c>
      <c r="BA342" s="30">
        <v>-156152</v>
      </c>
      <c r="BB342" s="30">
        <v>0</v>
      </c>
    </row>
    <row r="343" spans="1:54" x14ac:dyDescent="0.25">
      <c r="A343" s="35">
        <v>879</v>
      </c>
      <c r="B343" s="36" t="s">
        <v>334</v>
      </c>
      <c r="C343" s="28">
        <v>200</v>
      </c>
      <c r="D343" s="28">
        <v>82530</v>
      </c>
      <c r="E343" s="28">
        <v>0</v>
      </c>
      <c r="F343" s="28">
        <v>9610</v>
      </c>
      <c r="G343" s="28">
        <v>517</v>
      </c>
      <c r="H343" s="28">
        <v>34273</v>
      </c>
      <c r="I343" s="28">
        <v>0</v>
      </c>
      <c r="J343" s="28">
        <v>5307</v>
      </c>
      <c r="K343" s="28">
        <v>0</v>
      </c>
      <c r="L343" s="28">
        <v>5362</v>
      </c>
      <c r="M343" s="28">
        <v>717</v>
      </c>
      <c r="N343" s="28">
        <v>137082</v>
      </c>
      <c r="O343" s="31">
        <v>717</v>
      </c>
      <c r="P343" s="46">
        <v>137082</v>
      </c>
      <c r="Q343" s="28">
        <v>0</v>
      </c>
      <c r="R343" s="28">
        <v>12400</v>
      </c>
      <c r="S343" s="28">
        <v>0</v>
      </c>
      <c r="T343" s="28">
        <v>16204</v>
      </c>
      <c r="U343" s="28">
        <v>0</v>
      </c>
      <c r="V343" s="28">
        <v>6122</v>
      </c>
      <c r="W343" s="28">
        <v>0</v>
      </c>
      <c r="X343" s="28">
        <v>0</v>
      </c>
      <c r="Y343" s="28">
        <v>0</v>
      </c>
      <c r="Z343" s="28">
        <v>1590</v>
      </c>
      <c r="AA343" s="28">
        <v>0</v>
      </c>
      <c r="AB343" s="28">
        <v>36316</v>
      </c>
      <c r="AC343" s="31">
        <v>0</v>
      </c>
      <c r="AD343" s="46">
        <v>36316</v>
      </c>
      <c r="AE343" s="28">
        <v>707</v>
      </c>
      <c r="AF343" s="28">
        <v>553</v>
      </c>
      <c r="AG343" s="28">
        <v>615</v>
      </c>
      <c r="AH343" s="28">
        <v>22</v>
      </c>
      <c r="AI343" s="28">
        <v>97</v>
      </c>
      <c r="AJ343" s="28">
        <v>1994</v>
      </c>
      <c r="AK343" s="46">
        <v>1994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28">
        <v>0</v>
      </c>
      <c r="AT343" s="28">
        <v>0</v>
      </c>
      <c r="AU343" s="28">
        <v>0</v>
      </c>
      <c r="AV343" s="31">
        <v>0</v>
      </c>
      <c r="AW343" s="46">
        <v>0</v>
      </c>
      <c r="AX343" s="28">
        <v>0</v>
      </c>
      <c r="AY343" s="28">
        <v>0</v>
      </c>
      <c r="AZ343" s="29">
        <v>44973</v>
      </c>
      <c r="BA343" s="30">
        <v>-174675</v>
      </c>
      <c r="BB343" s="30">
        <v>0</v>
      </c>
    </row>
    <row r="344" spans="1:54" x14ac:dyDescent="0.25">
      <c r="A344" s="35">
        <v>301</v>
      </c>
      <c r="B344" s="36" t="s">
        <v>51</v>
      </c>
      <c r="C344" s="28">
        <v>0</v>
      </c>
      <c r="D344" s="28">
        <v>32911</v>
      </c>
      <c r="E344" s="28">
        <v>0</v>
      </c>
      <c r="F344" s="28">
        <v>16919</v>
      </c>
      <c r="G344" s="28">
        <v>0</v>
      </c>
      <c r="H344" s="28">
        <v>8053</v>
      </c>
      <c r="I344" s="28">
        <v>0</v>
      </c>
      <c r="J344" s="28">
        <v>2286</v>
      </c>
      <c r="K344" s="28">
        <v>0</v>
      </c>
      <c r="L344" s="28">
        <v>3238</v>
      </c>
      <c r="M344" s="28">
        <v>0</v>
      </c>
      <c r="N344" s="28">
        <v>63407</v>
      </c>
      <c r="O344" s="31">
        <v>0</v>
      </c>
      <c r="P344" s="46">
        <v>63407</v>
      </c>
      <c r="Q344" s="28">
        <v>0</v>
      </c>
      <c r="R344" s="28">
        <v>62593</v>
      </c>
      <c r="S344" s="28">
        <v>0</v>
      </c>
      <c r="T344" s="28">
        <v>31446</v>
      </c>
      <c r="U344" s="28">
        <v>0</v>
      </c>
      <c r="V344" s="28">
        <v>27656</v>
      </c>
      <c r="W344" s="28">
        <v>0</v>
      </c>
      <c r="X344" s="28">
        <v>6036</v>
      </c>
      <c r="Y344" s="28">
        <v>0</v>
      </c>
      <c r="Z344" s="28">
        <v>7018</v>
      </c>
      <c r="AA344" s="28">
        <v>0</v>
      </c>
      <c r="AB344" s="28">
        <v>134749</v>
      </c>
      <c r="AC344" s="31">
        <v>0</v>
      </c>
      <c r="AD344" s="46">
        <v>134749</v>
      </c>
      <c r="AE344" s="28">
        <v>4930</v>
      </c>
      <c r="AF344" s="28">
        <v>2832</v>
      </c>
      <c r="AG344" s="28">
        <v>1774</v>
      </c>
      <c r="AH344" s="28">
        <v>298</v>
      </c>
      <c r="AI344" s="28">
        <v>197</v>
      </c>
      <c r="AJ344" s="28">
        <v>10031</v>
      </c>
      <c r="AK344" s="46">
        <v>10031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28">
        <v>0</v>
      </c>
      <c r="AT344" s="28">
        <v>0</v>
      </c>
      <c r="AU344" s="28">
        <v>0</v>
      </c>
      <c r="AV344" s="31">
        <v>0</v>
      </c>
      <c r="AW344" s="46">
        <v>0</v>
      </c>
      <c r="AX344" s="28">
        <v>0</v>
      </c>
      <c r="AY344" s="28">
        <v>0</v>
      </c>
      <c r="AZ344" s="29">
        <v>44980</v>
      </c>
      <c r="BA344" s="30">
        <v>-208187</v>
      </c>
      <c r="BB344" s="30">
        <v>0</v>
      </c>
    </row>
    <row r="345" spans="1:54" x14ac:dyDescent="0.25">
      <c r="A345" s="35">
        <v>1896</v>
      </c>
      <c r="B345" s="36" t="s">
        <v>268</v>
      </c>
      <c r="C345" s="28">
        <v>130</v>
      </c>
      <c r="D345" s="28">
        <v>12053</v>
      </c>
      <c r="E345" s="28">
        <v>1073</v>
      </c>
      <c r="F345" s="28">
        <v>5061</v>
      </c>
      <c r="G345" s="28">
        <v>1607</v>
      </c>
      <c r="H345" s="28">
        <v>3918</v>
      </c>
      <c r="I345" s="28">
        <v>0</v>
      </c>
      <c r="J345" s="28">
        <v>2308</v>
      </c>
      <c r="K345" s="28">
        <v>0</v>
      </c>
      <c r="L345" s="28">
        <v>496</v>
      </c>
      <c r="M345" s="28">
        <v>2810</v>
      </c>
      <c r="N345" s="28">
        <v>23836</v>
      </c>
      <c r="O345" s="31">
        <v>2810</v>
      </c>
      <c r="P345" s="46">
        <v>23836</v>
      </c>
      <c r="Q345" s="28">
        <v>0</v>
      </c>
      <c r="R345" s="28">
        <v>0</v>
      </c>
      <c r="S345" s="28">
        <v>0</v>
      </c>
      <c r="T345" s="28">
        <v>7374</v>
      </c>
      <c r="U345" s="28">
        <v>0</v>
      </c>
      <c r="V345" s="28">
        <v>337</v>
      </c>
      <c r="W345" s="28">
        <v>0</v>
      </c>
      <c r="X345" s="28">
        <v>2288</v>
      </c>
      <c r="Y345" s="28">
        <v>0</v>
      </c>
      <c r="Z345" s="28">
        <v>0</v>
      </c>
      <c r="AA345" s="28">
        <v>0</v>
      </c>
      <c r="AB345" s="28">
        <v>9999</v>
      </c>
      <c r="AC345" s="31">
        <v>0</v>
      </c>
      <c r="AD345" s="46">
        <v>9999</v>
      </c>
      <c r="AE345" s="28">
        <v>0</v>
      </c>
      <c r="AF345" s="28">
        <v>-335</v>
      </c>
      <c r="AG345" s="28">
        <v>17</v>
      </c>
      <c r="AH345" s="28">
        <v>50</v>
      </c>
      <c r="AI345" s="28">
        <v>0</v>
      </c>
      <c r="AJ345" s="28">
        <v>-268</v>
      </c>
      <c r="AK345" s="46">
        <v>-268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28">
        <v>0</v>
      </c>
      <c r="AT345" s="28">
        <v>0</v>
      </c>
      <c r="AU345" s="28">
        <v>0</v>
      </c>
      <c r="AV345" s="31">
        <v>0</v>
      </c>
      <c r="AW345" s="46">
        <v>0</v>
      </c>
      <c r="AX345" s="28">
        <v>0</v>
      </c>
      <c r="AY345" s="28">
        <v>0</v>
      </c>
      <c r="AZ345" s="29">
        <v>44986</v>
      </c>
      <c r="BA345" s="30">
        <v>-30757</v>
      </c>
      <c r="BB345" s="30">
        <v>0</v>
      </c>
    </row>
    <row r="346" spans="1:54" x14ac:dyDescent="0.25">
      <c r="A346" s="35">
        <v>642</v>
      </c>
      <c r="B346" s="36" t="s">
        <v>106</v>
      </c>
      <c r="C346" s="28">
        <v>6472</v>
      </c>
      <c r="D346" s="28">
        <v>7923</v>
      </c>
      <c r="E346" s="28">
        <v>3291</v>
      </c>
      <c r="F346" s="28">
        <v>10096</v>
      </c>
      <c r="G346" s="28">
        <v>1274</v>
      </c>
      <c r="H346" s="28">
        <v>7139</v>
      </c>
      <c r="I346" s="28">
        <v>144424</v>
      </c>
      <c r="J346" s="28">
        <v>5577</v>
      </c>
      <c r="K346" s="28">
        <v>235013</v>
      </c>
      <c r="L346" s="28">
        <v>431</v>
      </c>
      <c r="M346" s="28">
        <v>390474</v>
      </c>
      <c r="N346" s="28">
        <v>31166</v>
      </c>
      <c r="O346" s="31">
        <v>390474</v>
      </c>
      <c r="P346" s="46">
        <v>31166</v>
      </c>
      <c r="Q346" s="28">
        <v>0</v>
      </c>
      <c r="R346" s="28">
        <v>32757</v>
      </c>
      <c r="S346" s="28">
        <v>0</v>
      </c>
      <c r="T346" s="28">
        <v>3295</v>
      </c>
      <c r="U346" s="28">
        <v>0</v>
      </c>
      <c r="V346" s="28">
        <v>15929</v>
      </c>
      <c r="W346" s="28">
        <v>0</v>
      </c>
      <c r="X346" s="28">
        <v>1990</v>
      </c>
      <c r="Y346" s="28">
        <v>0</v>
      </c>
      <c r="Z346" s="28">
        <v>0</v>
      </c>
      <c r="AA346" s="28">
        <v>0</v>
      </c>
      <c r="AB346" s="28">
        <v>53971</v>
      </c>
      <c r="AC346" s="31">
        <v>0</v>
      </c>
      <c r="AD346" s="46">
        <v>53971</v>
      </c>
      <c r="AE346" s="28">
        <v>583</v>
      </c>
      <c r="AF346" s="28">
        <v>197</v>
      </c>
      <c r="AG346" s="28">
        <v>779</v>
      </c>
      <c r="AH346" s="28">
        <v>146</v>
      </c>
      <c r="AI346" s="28">
        <v>0</v>
      </c>
      <c r="AJ346" s="28">
        <v>1705</v>
      </c>
      <c r="AK346" s="46">
        <v>1705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55</v>
      </c>
      <c r="AS346" s="28">
        <v>0</v>
      </c>
      <c r="AT346" s="28">
        <v>69</v>
      </c>
      <c r="AU346" s="28">
        <v>0</v>
      </c>
      <c r="AV346" s="31">
        <v>124</v>
      </c>
      <c r="AW346" s="46">
        <v>0</v>
      </c>
      <c r="AX346" s="28">
        <v>55800</v>
      </c>
      <c r="AY346" s="28">
        <v>0</v>
      </c>
      <c r="AZ346" s="29">
        <v>44980</v>
      </c>
      <c r="BA346" s="30">
        <v>359432</v>
      </c>
      <c r="BB346" s="30">
        <v>124</v>
      </c>
    </row>
    <row r="347" spans="1:54" x14ac:dyDescent="0.25">
      <c r="A347" s="35">
        <v>193</v>
      </c>
      <c r="B347" s="36" t="s">
        <v>31</v>
      </c>
      <c r="C347" s="28">
        <v>0</v>
      </c>
      <c r="D347" s="28">
        <v>141441</v>
      </c>
      <c r="E347" s="28">
        <v>0</v>
      </c>
      <c r="F347" s="28">
        <v>75216</v>
      </c>
      <c r="G347" s="28">
        <v>0</v>
      </c>
      <c r="H347" s="28">
        <v>90586</v>
      </c>
      <c r="I347" s="28">
        <v>0</v>
      </c>
      <c r="J347" s="28">
        <v>29471</v>
      </c>
      <c r="K347" s="28">
        <v>20625</v>
      </c>
      <c r="L347" s="28">
        <v>15836</v>
      </c>
      <c r="M347" s="28">
        <v>20625</v>
      </c>
      <c r="N347" s="28">
        <v>352550</v>
      </c>
      <c r="O347" s="31">
        <v>20625</v>
      </c>
      <c r="P347" s="46">
        <v>352550</v>
      </c>
      <c r="Q347" s="28">
        <v>0</v>
      </c>
      <c r="R347" s="28">
        <v>66068</v>
      </c>
      <c r="S347" s="28">
        <v>0</v>
      </c>
      <c r="T347" s="28">
        <v>35134</v>
      </c>
      <c r="U347" s="28">
        <v>0</v>
      </c>
      <c r="V347" s="28">
        <v>42314</v>
      </c>
      <c r="W347" s="28">
        <v>0</v>
      </c>
      <c r="X347" s="28">
        <v>16766</v>
      </c>
      <c r="Y347" s="28">
        <v>0</v>
      </c>
      <c r="Z347" s="28">
        <v>7397</v>
      </c>
      <c r="AA347" s="28">
        <v>0</v>
      </c>
      <c r="AB347" s="28">
        <v>167679</v>
      </c>
      <c r="AC347" s="31">
        <v>0</v>
      </c>
      <c r="AD347" s="46">
        <v>167679</v>
      </c>
      <c r="AE347" s="28">
        <v>0</v>
      </c>
      <c r="AF347" s="28">
        <v>0</v>
      </c>
      <c r="AG347" s="28">
        <v>0</v>
      </c>
      <c r="AH347" s="28">
        <v>0</v>
      </c>
      <c r="AI347" s="28">
        <v>6392</v>
      </c>
      <c r="AJ347" s="28">
        <v>6392</v>
      </c>
      <c r="AK347" s="46">
        <v>6392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28">
        <v>0</v>
      </c>
      <c r="AT347" s="28">
        <v>19</v>
      </c>
      <c r="AU347" s="28">
        <v>0</v>
      </c>
      <c r="AV347" s="31">
        <v>19</v>
      </c>
      <c r="AW347" s="46">
        <v>0</v>
      </c>
      <c r="AX347" s="28">
        <v>8550</v>
      </c>
      <c r="AY347" s="28">
        <v>0</v>
      </c>
      <c r="AZ347" s="29">
        <v>44979</v>
      </c>
      <c r="BA347" s="30">
        <v>-497446</v>
      </c>
      <c r="BB347" s="30">
        <v>19</v>
      </c>
    </row>
    <row r="349" spans="1:54" x14ac:dyDescent="0.25">
      <c r="C349" s="33">
        <v>0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42">
        <v>0</v>
      </c>
      <c r="P349" s="48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33"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42">
        <v>0</v>
      </c>
      <c r="AD349" s="48">
        <v>0</v>
      </c>
      <c r="AE349" s="33">
        <v>0</v>
      </c>
      <c r="AF349" s="33">
        <v>0</v>
      </c>
      <c r="AG349" s="33">
        <v>0</v>
      </c>
      <c r="AH349" s="33">
        <v>0</v>
      </c>
      <c r="AI349" s="33">
        <v>0</v>
      </c>
      <c r="AJ349" s="33">
        <v>0</v>
      </c>
      <c r="AK349" s="48">
        <v>0</v>
      </c>
      <c r="AL349" s="33">
        <v>2588</v>
      </c>
      <c r="AM349" s="33">
        <v>371</v>
      </c>
      <c r="AN349" s="33">
        <v>707</v>
      </c>
      <c r="AO349" s="33">
        <v>69</v>
      </c>
      <c r="AP349" s="33">
        <v>1218</v>
      </c>
      <c r="AQ349" s="33">
        <v>89</v>
      </c>
      <c r="AR349" s="33">
        <v>573</v>
      </c>
      <c r="AS349" s="33">
        <v>14</v>
      </c>
      <c r="AT349" s="33">
        <v>354</v>
      </c>
      <c r="AU349" s="33">
        <v>6</v>
      </c>
      <c r="AV349" s="42">
        <v>5440</v>
      </c>
      <c r="AW349" s="48">
        <v>549</v>
      </c>
      <c r="AX349" s="33">
        <v>2448000</v>
      </c>
      <c r="AY349" s="33">
        <v>439200</v>
      </c>
    </row>
  </sheetData>
  <sheetProtection algorithmName="SHA-512" hashValue="eHnyzqLNMRENi2k6WxBGpvxAlTmkjM5gbpzSMyd0PKnfwCQUWqW+hrI0PYwrFMb+K2kyKmq8JLVl8suwlajkbw==" saltValue="ijWbFAd7YaDm6sttcLIJq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364C3-2575-4391-8976-5C3749321207}">
  <sheetPr codeName="Blad4"/>
  <dimension ref="A1:X346"/>
  <sheetViews>
    <sheetView tabSelected="1" zoomScale="110" zoomScaleNormal="110" workbookViewId="0">
      <pane ySplit="25" topLeftCell="A26" activePane="bottomLeft" state="frozen"/>
      <selection pane="bottomLeft" activeCell="C25" sqref="C25"/>
    </sheetView>
  </sheetViews>
  <sheetFormatPr defaultColWidth="9.140625" defaultRowHeight="12.75" x14ac:dyDescent="0.2"/>
  <cols>
    <col min="1" max="1" width="54.7109375" style="5" customWidth="1"/>
    <col min="2" max="2" width="20.5703125" style="21" customWidth="1"/>
    <col min="3" max="3" width="17.140625" style="5" customWidth="1"/>
    <col min="4" max="4" width="22.28515625" style="5" customWidth="1"/>
    <col min="5" max="5" width="13.7109375" style="5" hidden="1" customWidth="1"/>
    <col min="6" max="9" width="9.140625" style="5" hidden="1" customWidth="1"/>
    <col min="10" max="10" width="14.140625" style="5" hidden="1" customWidth="1"/>
    <col min="11" max="11" width="8" style="5" hidden="1" customWidth="1"/>
    <col min="12" max="12" width="16.42578125" style="5" hidden="1" customWidth="1"/>
    <col min="13" max="14" width="9.140625" style="5" hidden="1" customWidth="1"/>
    <col min="15" max="15" width="9.140625" style="5" customWidth="1"/>
    <col min="16" max="20" width="9.140625" style="5" hidden="1" customWidth="1"/>
    <col min="21" max="32" width="9.140625" style="5" customWidth="1"/>
    <col min="33" max="33" width="10.7109375" style="5" customWidth="1"/>
    <col min="34" max="34" width="16.140625" style="5" customWidth="1"/>
    <col min="35" max="16384" width="9.140625" style="5"/>
  </cols>
  <sheetData>
    <row r="1" spans="1:17" ht="14.65" customHeight="1" x14ac:dyDescent="0.2">
      <c r="A1" s="1" t="s">
        <v>385</v>
      </c>
      <c r="B1" s="2">
        <f>I1</f>
        <v>281411</v>
      </c>
      <c r="C1" s="3"/>
      <c r="D1" s="4" t="s">
        <v>388</v>
      </c>
      <c r="E1" s="3"/>
      <c r="I1" s="5">
        <f>IF(ISERROR(VLOOKUP(J1,L2:M501,2,FALSE)),"",VLOOKUP(J1,L2:M501,2,FALSE))</f>
        <v>281411</v>
      </c>
      <c r="J1" s="5" t="str">
        <f>D1</f>
        <v>Nederland</v>
      </c>
      <c r="L1" s="5" t="s">
        <v>386</v>
      </c>
      <c r="P1" s="5">
        <v>2</v>
      </c>
    </row>
    <row r="2" spans="1:17" ht="14.65" customHeight="1" x14ac:dyDescent="0.2">
      <c r="A2" s="1" t="s">
        <v>387</v>
      </c>
      <c r="B2" s="2" t="str">
        <f>IF(D1="Selecteer uw gemeente....","",J1)</f>
        <v>Nederland</v>
      </c>
      <c r="C2" s="3"/>
      <c r="D2" s="3"/>
      <c r="E2" s="6"/>
      <c r="F2" s="7"/>
      <c r="G2" s="7"/>
      <c r="H2" s="7"/>
      <c r="I2" s="7"/>
      <c r="J2" s="7"/>
      <c r="K2" s="5">
        <f>SUM(K3:K346)</f>
        <v>281411</v>
      </c>
      <c r="L2" s="5" t="s">
        <v>388</v>
      </c>
      <c r="M2" s="5">
        <f t="shared" ref="M2" si="0">K2</f>
        <v>281411</v>
      </c>
    </row>
    <row r="3" spans="1:17" x14ac:dyDescent="0.2">
      <c r="A3" s="3"/>
      <c r="B3" s="8"/>
      <c r="C3" s="3"/>
      <c r="D3" s="3"/>
      <c r="E3" s="3"/>
      <c r="K3" s="5">
        <v>1680</v>
      </c>
      <c r="L3" s="5" t="s">
        <v>159</v>
      </c>
      <c r="M3" s="5">
        <f>K3</f>
        <v>1680</v>
      </c>
      <c r="Q3" s="5" t="s">
        <v>389</v>
      </c>
    </row>
    <row r="4" spans="1:17" x14ac:dyDescent="0.2">
      <c r="A4" s="10" t="s">
        <v>416</v>
      </c>
      <c r="B4" s="11" t="s">
        <v>390</v>
      </c>
      <c r="C4" s="10" t="s">
        <v>391</v>
      </c>
      <c r="D4" s="3"/>
      <c r="E4" s="12"/>
      <c r="F4" s="13"/>
      <c r="G4" s="13"/>
      <c r="H4" s="13"/>
      <c r="I4" s="13"/>
      <c r="J4" s="13"/>
      <c r="K4" s="5">
        <v>358</v>
      </c>
      <c r="L4" s="5" t="s">
        <v>291</v>
      </c>
      <c r="M4" s="5">
        <f t="shared" ref="M4:M67" si="1">K4</f>
        <v>358</v>
      </c>
      <c r="Q4" s="5" t="s">
        <v>418</v>
      </c>
    </row>
    <row r="5" spans="1:17" x14ac:dyDescent="0.2">
      <c r="A5" s="10" t="s">
        <v>392</v>
      </c>
      <c r="B5" s="49">
        <f>IF(B$1="","",IF(VLOOKUP(B$1,Tozo!$A$3:$ZZ$500,E5,FALSE)="",0,VLOOKUP(B$1,Tozo!$A$3:$ZZ$500,E5,FALSE)))</f>
        <v>6188104</v>
      </c>
      <c r="C5" s="14">
        <v>491</v>
      </c>
      <c r="D5" s="3"/>
      <c r="E5" s="3">
        <v>15</v>
      </c>
      <c r="F5" s="13"/>
      <c r="G5" s="13"/>
      <c r="H5" s="13"/>
      <c r="I5" s="13"/>
      <c r="J5" s="13"/>
      <c r="K5" s="5">
        <v>197</v>
      </c>
      <c r="L5" s="5" t="s">
        <v>283</v>
      </c>
      <c r="M5" s="5">
        <f t="shared" si="1"/>
        <v>197</v>
      </c>
      <c r="Q5" s="5" t="s">
        <v>419</v>
      </c>
    </row>
    <row r="6" spans="1:17" x14ac:dyDescent="0.2">
      <c r="A6" s="10" t="s">
        <v>393</v>
      </c>
      <c r="B6" s="49">
        <f>IF(B$1="","",IF(VLOOKUP(B$1,Tozo!$A$3:$ZZ$500,E6,FALSE)="",0,VLOOKUP(B$1,Tozo!$A$3:$ZZ$500,E6,FALSE)))</f>
        <v>25181208</v>
      </c>
      <c r="C6" s="14">
        <v>492</v>
      </c>
      <c r="D6" s="3"/>
      <c r="E6" s="3">
        <v>16</v>
      </c>
      <c r="K6" s="5">
        <v>59</v>
      </c>
      <c r="L6" s="5" t="s">
        <v>3</v>
      </c>
      <c r="M6" s="5">
        <f t="shared" si="1"/>
        <v>59</v>
      </c>
    </row>
    <row r="7" spans="1:17" x14ac:dyDescent="0.2">
      <c r="A7" s="10" t="s">
        <v>394</v>
      </c>
      <c r="B7" s="49">
        <f>IF(B$1="","",IF(VLOOKUP(B$1,Tozo!$A$3:$ZZ$500,E7,FALSE)="",0,VLOOKUP(B$1,Tozo!$A$3:$ZZ$500,E7,FALSE)))</f>
        <v>355121</v>
      </c>
      <c r="C7" s="14">
        <v>493</v>
      </c>
      <c r="D7" s="3"/>
      <c r="E7" s="3">
        <v>29</v>
      </c>
      <c r="K7" s="5">
        <v>482</v>
      </c>
      <c r="L7" s="5" t="s">
        <v>75</v>
      </c>
      <c r="M7" s="5">
        <f t="shared" si="1"/>
        <v>482</v>
      </c>
    </row>
    <row r="8" spans="1:17" x14ac:dyDescent="0.2">
      <c r="A8" s="10" t="s">
        <v>395</v>
      </c>
      <c r="B8" s="49">
        <f>IF(B$1="","",IF(VLOOKUP(B$1,Tozo!$A$3:$ZZ$500,E8,FALSE)="",0,VLOOKUP(B$1,Tozo!$A$3:$ZZ$500,E8,FALSE)))</f>
        <v>33831817</v>
      </c>
      <c r="C8" s="14">
        <v>494</v>
      </c>
      <c r="D8" s="3"/>
      <c r="E8" s="3">
        <v>30</v>
      </c>
      <c r="K8" s="5">
        <v>613</v>
      </c>
      <c r="L8" s="5" t="s">
        <v>99</v>
      </c>
      <c r="M8" s="5">
        <f t="shared" si="1"/>
        <v>613</v>
      </c>
    </row>
    <row r="9" spans="1:17" x14ac:dyDescent="0.2">
      <c r="A9" s="10" t="s">
        <v>396</v>
      </c>
      <c r="B9" s="49">
        <f>IF(B$1="","",IF(VLOOKUP(B$1,Tozo!$A$3:$ZZ$500,E9,FALSE)="",0,VLOOKUP(B$1,Tozo!$A$3:$ZZ$500,E9,FALSE)))</f>
        <v>2240214</v>
      </c>
      <c r="C9" s="14">
        <v>495</v>
      </c>
      <c r="D9" s="3"/>
      <c r="E9" s="3">
        <v>37</v>
      </c>
      <c r="K9" s="5">
        <v>361</v>
      </c>
      <c r="L9" s="5" t="s">
        <v>61</v>
      </c>
      <c r="M9" s="5">
        <f t="shared" si="1"/>
        <v>361</v>
      </c>
    </row>
    <row r="10" spans="1:17" x14ac:dyDescent="0.2">
      <c r="A10" s="10" t="s">
        <v>400</v>
      </c>
      <c r="B10" s="49">
        <f>IF(B$1="","",IF(VLOOKUP(B$1,Tozo!$A$3:$ZZ$500,E10,FALSE)="",0,VLOOKUP(B$1,Tozo!$A$3:$ZZ$500,E10,FALSE)))</f>
        <v>2912</v>
      </c>
      <c r="C10" s="14">
        <v>498</v>
      </c>
      <c r="D10" s="3"/>
      <c r="E10" s="3">
        <v>48</v>
      </c>
      <c r="K10" s="5">
        <v>141</v>
      </c>
      <c r="L10" s="5" t="s">
        <v>17</v>
      </c>
      <c r="M10" s="5">
        <f t="shared" si="1"/>
        <v>141</v>
      </c>
    </row>
    <row r="11" spans="1:17" x14ac:dyDescent="0.2">
      <c r="A11" s="10" t="s">
        <v>401</v>
      </c>
      <c r="B11" s="49">
        <f>IF(B$1="","",IF(VLOOKUP(B$1,Tozo!$A$3:$ZZ$500,E11,FALSE)="",0,VLOOKUP(B$1,Tozo!$A$3:$ZZ$500,E11,FALSE)))</f>
        <v>27</v>
      </c>
      <c r="C11" s="14">
        <v>499</v>
      </c>
      <c r="D11" s="3"/>
      <c r="E11" s="3">
        <v>49</v>
      </c>
      <c r="K11" s="5">
        <v>34</v>
      </c>
      <c r="L11" s="5" t="s">
        <v>1</v>
      </c>
      <c r="M11" s="5">
        <f t="shared" si="1"/>
        <v>34</v>
      </c>
    </row>
    <row r="12" spans="1:17" x14ac:dyDescent="0.2">
      <c r="A12" s="3"/>
      <c r="B12" s="3"/>
      <c r="C12" s="3"/>
      <c r="D12" s="3"/>
      <c r="E12" s="3"/>
      <c r="K12" s="5">
        <v>484</v>
      </c>
      <c r="L12" s="5" t="s">
        <v>76</v>
      </c>
      <c r="M12" s="5">
        <f t="shared" si="1"/>
        <v>484</v>
      </c>
    </row>
    <row r="13" spans="1:17" x14ac:dyDescent="0.2">
      <c r="A13" s="3"/>
      <c r="B13" s="3"/>
      <c r="C13" s="3"/>
      <c r="D13" s="3"/>
      <c r="E13" s="3"/>
      <c r="K13" s="5">
        <v>1723</v>
      </c>
      <c r="L13" s="5" t="s">
        <v>172</v>
      </c>
      <c r="M13" s="5">
        <f t="shared" si="1"/>
        <v>1723</v>
      </c>
    </row>
    <row r="14" spans="1:17" x14ac:dyDescent="0.2">
      <c r="A14" s="16" t="s">
        <v>397</v>
      </c>
      <c r="B14" s="17"/>
      <c r="C14" s="18"/>
      <c r="D14" s="3"/>
      <c r="E14" s="3"/>
      <c r="K14" s="5">
        <v>1959</v>
      </c>
      <c r="L14" s="5" t="s">
        <v>269</v>
      </c>
      <c r="M14" s="5">
        <f t="shared" si="1"/>
        <v>1959</v>
      </c>
    </row>
    <row r="15" spans="1:17" x14ac:dyDescent="0.2">
      <c r="A15" s="22" t="s">
        <v>398</v>
      </c>
      <c r="B15" s="23"/>
      <c r="C15" s="50" t="s">
        <v>417</v>
      </c>
      <c r="D15" s="3"/>
      <c r="E15" s="3"/>
      <c r="K15" s="5">
        <v>60</v>
      </c>
      <c r="L15" s="5" t="s">
        <v>4</v>
      </c>
      <c r="M15" s="5">
        <f t="shared" si="1"/>
        <v>60</v>
      </c>
    </row>
    <row r="16" spans="1:17" x14ac:dyDescent="0.2">
      <c r="A16" s="10" t="s">
        <v>399</v>
      </c>
      <c r="B16" s="52">
        <f>IF(B1="","",SUM(B5-B6+B7-B8-B9))</f>
        <v>-54710014</v>
      </c>
      <c r="C16" s="19"/>
      <c r="D16" s="3"/>
      <c r="E16" s="3"/>
      <c r="K16" s="5">
        <v>307</v>
      </c>
      <c r="L16" s="5" t="s">
        <v>289</v>
      </c>
      <c r="M16" s="5">
        <f t="shared" si="1"/>
        <v>307</v>
      </c>
    </row>
    <row r="17" spans="1:13" x14ac:dyDescent="0.2">
      <c r="A17" s="10" t="s">
        <v>402</v>
      </c>
      <c r="B17" s="52">
        <f>IF(B1="","",SUM(B10*450))</f>
        <v>1310400</v>
      </c>
      <c r="C17" s="19"/>
      <c r="D17" s="3"/>
      <c r="E17" s="3">
        <v>60</v>
      </c>
      <c r="K17" s="5">
        <v>362</v>
      </c>
      <c r="L17" s="5" t="s">
        <v>292</v>
      </c>
      <c r="M17" s="5">
        <f t="shared" si="1"/>
        <v>362</v>
      </c>
    </row>
    <row r="18" spans="1:13" ht="14.25" customHeight="1" x14ac:dyDescent="0.2">
      <c r="A18" s="10" t="s">
        <v>403</v>
      </c>
      <c r="B18" s="52">
        <f>IF(B1="","",SUM(B11*800))</f>
        <v>21600</v>
      </c>
      <c r="C18" s="19"/>
      <c r="D18" s="3"/>
      <c r="E18" s="3"/>
      <c r="K18" s="5">
        <v>363</v>
      </c>
      <c r="L18" s="5" t="s">
        <v>216</v>
      </c>
      <c r="M18" s="5">
        <f t="shared" si="1"/>
        <v>363</v>
      </c>
    </row>
    <row r="19" spans="1:13" x14ac:dyDescent="0.2">
      <c r="A19" s="15"/>
      <c r="B19" s="53"/>
      <c r="C19" s="19"/>
      <c r="D19" s="3"/>
      <c r="E19" s="3"/>
      <c r="K19" s="5">
        <v>200</v>
      </c>
      <c r="L19" s="5" t="s">
        <v>32</v>
      </c>
      <c r="M19" s="5">
        <f t="shared" si="1"/>
        <v>200</v>
      </c>
    </row>
    <row r="20" spans="1:13" x14ac:dyDescent="0.2">
      <c r="A20" s="22" t="s">
        <v>384</v>
      </c>
      <c r="B20" s="23"/>
      <c r="C20" s="51">
        <f>IF(B1="","",SUM(B16:B19))</f>
        <v>-53378014</v>
      </c>
      <c r="D20" s="3"/>
      <c r="E20" s="3"/>
      <c r="K20" s="5">
        <v>202</v>
      </c>
      <c r="L20" s="5" t="s">
        <v>33</v>
      </c>
      <c r="M20" s="5">
        <f t="shared" si="1"/>
        <v>202</v>
      </c>
    </row>
    <row r="21" spans="1:13" x14ac:dyDescent="0.2">
      <c r="A21" s="22" t="str">
        <f>IF(B1="","",IF(C21&gt;0,Q3,IF(D1="Nederland",Q5,Q4)))</f>
        <v>Verrekenen: van de gemeenten wordt teruggevorderd</v>
      </c>
      <c r="B21" s="23"/>
      <c r="C21" s="51">
        <f>IF(B1="","",SUM(C20))</f>
        <v>-53378014</v>
      </c>
      <c r="D21" s="3"/>
      <c r="E21" s="3"/>
      <c r="K21" s="5">
        <v>106</v>
      </c>
      <c r="L21" s="5" t="s">
        <v>12</v>
      </c>
      <c r="M21" s="5">
        <f t="shared" si="1"/>
        <v>106</v>
      </c>
    </row>
    <row r="22" spans="1:13" x14ac:dyDescent="0.2">
      <c r="A22" s="3"/>
      <c r="B22" s="3"/>
      <c r="C22" s="3"/>
      <c r="D22" s="3"/>
      <c r="E22" s="20"/>
      <c r="K22" s="5">
        <v>743</v>
      </c>
      <c r="L22" s="5" t="s">
        <v>117</v>
      </c>
      <c r="M22" s="5">
        <f t="shared" si="1"/>
        <v>743</v>
      </c>
    </row>
    <row r="23" spans="1:13" x14ac:dyDescent="0.2">
      <c r="A23" s="3"/>
      <c r="B23" s="3"/>
      <c r="C23" s="3"/>
      <c r="D23" s="3"/>
      <c r="E23" s="20"/>
      <c r="K23" s="5">
        <v>744</v>
      </c>
      <c r="L23" s="5" t="s">
        <v>275</v>
      </c>
      <c r="M23" s="5">
        <f t="shared" si="1"/>
        <v>744</v>
      </c>
    </row>
    <row r="24" spans="1:13" ht="15.75" customHeight="1" x14ac:dyDescent="0.2">
      <c r="A24" s="3"/>
      <c r="B24" s="3"/>
      <c r="C24" s="3"/>
      <c r="D24" s="3"/>
      <c r="E24" s="3"/>
      <c r="K24" s="5">
        <v>308</v>
      </c>
      <c r="L24" s="5" t="s">
        <v>53</v>
      </c>
      <c r="M24" s="5">
        <f t="shared" si="1"/>
        <v>308</v>
      </c>
    </row>
    <row r="25" spans="1:13" x14ac:dyDescent="0.2">
      <c r="A25" s="3"/>
      <c r="B25" s="3"/>
      <c r="C25" s="3"/>
      <c r="D25" s="3"/>
      <c r="E25" s="3"/>
      <c r="K25" s="5">
        <v>489</v>
      </c>
      <c r="L25" s="5" t="s">
        <v>77</v>
      </c>
      <c r="M25" s="5">
        <f t="shared" si="1"/>
        <v>489</v>
      </c>
    </row>
    <row r="26" spans="1:13" x14ac:dyDescent="0.2">
      <c r="B26" s="5"/>
      <c r="K26" s="5">
        <v>203</v>
      </c>
      <c r="L26" s="5" t="s">
        <v>34</v>
      </c>
      <c r="M26" s="5">
        <f t="shared" si="1"/>
        <v>203</v>
      </c>
    </row>
    <row r="27" spans="1:13" x14ac:dyDescent="0.2">
      <c r="K27" s="5">
        <v>888</v>
      </c>
      <c r="L27" s="5" t="s">
        <v>139</v>
      </c>
      <c r="M27" s="5">
        <f t="shared" si="1"/>
        <v>888</v>
      </c>
    </row>
    <row r="28" spans="1:13" x14ac:dyDescent="0.2">
      <c r="K28" s="5">
        <v>1954</v>
      </c>
      <c r="L28" s="5" t="s">
        <v>196</v>
      </c>
      <c r="M28" s="5">
        <f t="shared" si="1"/>
        <v>1954</v>
      </c>
    </row>
    <row r="29" spans="1:13" x14ac:dyDescent="0.2">
      <c r="K29" s="5">
        <v>889</v>
      </c>
      <c r="L29" s="5" t="s">
        <v>140</v>
      </c>
      <c r="M29" s="5">
        <f t="shared" si="1"/>
        <v>889</v>
      </c>
    </row>
    <row r="30" spans="1:13" x14ac:dyDescent="0.2">
      <c r="K30" s="5">
        <v>1945</v>
      </c>
      <c r="L30" s="5" t="s">
        <v>192</v>
      </c>
      <c r="M30" s="5">
        <f t="shared" si="1"/>
        <v>1945</v>
      </c>
    </row>
    <row r="31" spans="1:13" x14ac:dyDescent="0.2">
      <c r="K31" s="5">
        <v>1724</v>
      </c>
      <c r="L31" s="5" t="s">
        <v>173</v>
      </c>
      <c r="M31" s="5">
        <f t="shared" si="1"/>
        <v>1724</v>
      </c>
    </row>
    <row r="32" spans="1:13" x14ac:dyDescent="0.2">
      <c r="K32" s="5">
        <v>893</v>
      </c>
      <c r="L32" s="5" t="s">
        <v>407</v>
      </c>
      <c r="M32" s="5">
        <f t="shared" si="1"/>
        <v>893</v>
      </c>
    </row>
    <row r="33" spans="11:13" x14ac:dyDescent="0.2">
      <c r="K33" s="5">
        <v>373</v>
      </c>
      <c r="L33" s="5" t="s">
        <v>408</v>
      </c>
      <c r="M33" s="5">
        <f t="shared" si="1"/>
        <v>373</v>
      </c>
    </row>
    <row r="34" spans="11:13" x14ac:dyDescent="0.2">
      <c r="K34" s="5">
        <v>748</v>
      </c>
      <c r="L34" s="5" t="s">
        <v>118</v>
      </c>
      <c r="M34" s="5">
        <f t="shared" si="1"/>
        <v>748</v>
      </c>
    </row>
    <row r="35" spans="11:13" x14ac:dyDescent="0.2">
      <c r="K35" s="5">
        <v>1859</v>
      </c>
      <c r="L35" s="5" t="s">
        <v>182</v>
      </c>
      <c r="M35" s="5">
        <f t="shared" si="1"/>
        <v>1859</v>
      </c>
    </row>
    <row r="36" spans="11:13" ht="14.65" customHeight="1" x14ac:dyDescent="0.2">
      <c r="K36" s="5">
        <v>1721</v>
      </c>
      <c r="L36" s="5" t="s">
        <v>171</v>
      </c>
      <c r="M36" s="5">
        <f t="shared" si="1"/>
        <v>1721</v>
      </c>
    </row>
    <row r="37" spans="11:13" x14ac:dyDescent="0.2">
      <c r="K37" s="5">
        <v>753</v>
      </c>
      <c r="L37" s="5" t="s">
        <v>225</v>
      </c>
      <c r="M37" s="5">
        <f t="shared" si="1"/>
        <v>753</v>
      </c>
    </row>
    <row r="38" spans="11:13" x14ac:dyDescent="0.2">
      <c r="K38" s="5">
        <v>209</v>
      </c>
      <c r="L38" s="5" t="s">
        <v>284</v>
      </c>
      <c r="M38" s="5">
        <f t="shared" si="1"/>
        <v>209</v>
      </c>
    </row>
    <row r="39" spans="11:13" x14ac:dyDescent="0.2">
      <c r="K39" s="5">
        <v>375</v>
      </c>
      <c r="L39" s="5" t="s">
        <v>217</v>
      </c>
      <c r="M39" s="5">
        <f t="shared" si="1"/>
        <v>375</v>
      </c>
    </row>
    <row r="40" spans="11:13" x14ac:dyDescent="0.2">
      <c r="K40" s="5">
        <v>1728</v>
      </c>
      <c r="L40" s="5" t="s">
        <v>174</v>
      </c>
      <c r="M40" s="5">
        <f t="shared" si="1"/>
        <v>1728</v>
      </c>
    </row>
    <row r="41" spans="11:13" x14ac:dyDescent="0.2">
      <c r="K41" s="5">
        <v>376</v>
      </c>
      <c r="L41" s="5" t="s">
        <v>218</v>
      </c>
      <c r="M41" s="5">
        <f t="shared" si="1"/>
        <v>376</v>
      </c>
    </row>
    <row r="42" spans="11:13" ht="14.25" customHeight="1" x14ac:dyDescent="0.2">
      <c r="K42" s="5">
        <v>377</v>
      </c>
      <c r="L42" s="5" t="s">
        <v>62</v>
      </c>
      <c r="M42" s="5">
        <f t="shared" si="1"/>
        <v>377</v>
      </c>
    </row>
    <row r="43" spans="11:13" x14ac:dyDescent="0.2">
      <c r="K43" s="5">
        <v>1901</v>
      </c>
      <c r="L43" s="5" t="s">
        <v>187</v>
      </c>
      <c r="M43" s="5">
        <f t="shared" si="1"/>
        <v>1901</v>
      </c>
    </row>
    <row r="44" spans="11:13" x14ac:dyDescent="0.2">
      <c r="K44" s="5">
        <v>755</v>
      </c>
      <c r="L44" s="5" t="s">
        <v>119</v>
      </c>
      <c r="M44" s="5">
        <f t="shared" si="1"/>
        <v>755</v>
      </c>
    </row>
    <row r="45" spans="11:13" x14ac:dyDescent="0.2">
      <c r="K45" s="5">
        <v>1681</v>
      </c>
      <c r="L45" s="5" t="s">
        <v>160</v>
      </c>
      <c r="M45" s="5">
        <f t="shared" si="1"/>
        <v>1681</v>
      </c>
    </row>
    <row r="46" spans="11:13" x14ac:dyDescent="0.2">
      <c r="K46" s="5">
        <v>147</v>
      </c>
      <c r="L46" s="5" t="s">
        <v>326</v>
      </c>
      <c r="M46" s="5">
        <f t="shared" si="1"/>
        <v>147</v>
      </c>
    </row>
    <row r="47" spans="11:13" x14ac:dyDescent="0.2">
      <c r="K47" s="5">
        <v>654</v>
      </c>
      <c r="L47" s="5" t="s">
        <v>107</v>
      </c>
      <c r="M47" s="5">
        <f t="shared" si="1"/>
        <v>654</v>
      </c>
    </row>
    <row r="48" spans="11:13" x14ac:dyDescent="0.2">
      <c r="K48" s="5">
        <v>757</v>
      </c>
      <c r="L48" s="5" t="s">
        <v>331</v>
      </c>
      <c r="M48" s="5">
        <f t="shared" si="1"/>
        <v>757</v>
      </c>
    </row>
    <row r="49" spans="11:13" x14ac:dyDescent="0.2">
      <c r="K49" s="5">
        <v>758</v>
      </c>
      <c r="L49" s="5" t="s">
        <v>316</v>
      </c>
      <c r="M49" s="5">
        <f t="shared" si="1"/>
        <v>758</v>
      </c>
    </row>
    <row r="50" spans="11:13" x14ac:dyDescent="0.2">
      <c r="K50" s="5">
        <v>501</v>
      </c>
      <c r="L50" s="5" t="s">
        <v>78</v>
      </c>
      <c r="M50" s="5">
        <f t="shared" si="1"/>
        <v>501</v>
      </c>
    </row>
    <row r="51" spans="11:13" x14ac:dyDescent="0.2">
      <c r="K51" s="5">
        <v>1876</v>
      </c>
      <c r="L51" s="5" t="s">
        <v>241</v>
      </c>
      <c r="M51" s="5">
        <f t="shared" si="1"/>
        <v>1876</v>
      </c>
    </row>
    <row r="52" spans="11:13" x14ac:dyDescent="0.2">
      <c r="K52" s="5">
        <v>213</v>
      </c>
      <c r="L52" s="5" t="s">
        <v>285</v>
      </c>
      <c r="M52" s="5">
        <f t="shared" si="1"/>
        <v>213</v>
      </c>
    </row>
    <row r="53" spans="11:13" x14ac:dyDescent="0.2">
      <c r="K53" s="5">
        <v>899</v>
      </c>
      <c r="L53" s="5" t="s">
        <v>141</v>
      </c>
      <c r="M53" s="5">
        <f t="shared" si="1"/>
        <v>899</v>
      </c>
    </row>
    <row r="54" spans="11:13" x14ac:dyDescent="0.2">
      <c r="K54" s="5">
        <v>312</v>
      </c>
      <c r="L54" s="5" t="s">
        <v>55</v>
      </c>
      <c r="M54" s="5">
        <f t="shared" si="1"/>
        <v>312</v>
      </c>
    </row>
    <row r="55" spans="11:13" x14ac:dyDescent="0.2">
      <c r="K55" s="5">
        <v>313</v>
      </c>
      <c r="L55" s="5" t="s">
        <v>56</v>
      </c>
      <c r="M55" s="5">
        <f t="shared" si="1"/>
        <v>313</v>
      </c>
    </row>
    <row r="56" spans="11:13" x14ac:dyDescent="0.2">
      <c r="K56" s="5">
        <v>214</v>
      </c>
      <c r="L56" s="5" t="s">
        <v>286</v>
      </c>
      <c r="M56" s="5">
        <f t="shared" si="1"/>
        <v>214</v>
      </c>
    </row>
    <row r="57" spans="11:13" x14ac:dyDescent="0.2">
      <c r="K57" s="5">
        <v>502</v>
      </c>
      <c r="L57" s="5" t="s">
        <v>79</v>
      </c>
      <c r="M57" s="5">
        <f t="shared" si="1"/>
        <v>502</v>
      </c>
    </row>
    <row r="58" spans="11:13" x14ac:dyDescent="0.2">
      <c r="K58" s="5">
        <v>383</v>
      </c>
      <c r="L58" s="5" t="s">
        <v>63</v>
      </c>
      <c r="M58" s="5">
        <f t="shared" si="1"/>
        <v>383</v>
      </c>
    </row>
    <row r="59" spans="11:13" x14ac:dyDescent="0.2">
      <c r="K59" s="5">
        <v>109</v>
      </c>
      <c r="L59" s="5" t="s">
        <v>13</v>
      </c>
      <c r="M59" s="5">
        <f t="shared" si="1"/>
        <v>109</v>
      </c>
    </row>
    <row r="60" spans="11:13" x14ac:dyDescent="0.2">
      <c r="K60" s="5">
        <v>1706</v>
      </c>
      <c r="L60" s="5" t="s">
        <v>267</v>
      </c>
      <c r="M60" s="5">
        <f t="shared" si="1"/>
        <v>1706</v>
      </c>
    </row>
    <row r="61" spans="11:13" x14ac:dyDescent="0.2">
      <c r="K61" s="5">
        <v>216</v>
      </c>
      <c r="L61" s="5" t="s">
        <v>35</v>
      </c>
      <c r="M61" s="5">
        <f t="shared" si="1"/>
        <v>216</v>
      </c>
    </row>
    <row r="62" spans="11:13" x14ac:dyDescent="0.2">
      <c r="K62" s="5">
        <v>148</v>
      </c>
      <c r="L62" s="5" t="s">
        <v>206</v>
      </c>
      <c r="M62" s="5">
        <f t="shared" si="1"/>
        <v>148</v>
      </c>
    </row>
    <row r="63" spans="11:13" x14ac:dyDescent="0.2">
      <c r="K63" s="5">
        <v>1891</v>
      </c>
      <c r="L63" s="5" t="s">
        <v>184</v>
      </c>
      <c r="M63" s="5">
        <f t="shared" si="1"/>
        <v>1891</v>
      </c>
    </row>
    <row r="64" spans="11:13" x14ac:dyDescent="0.2">
      <c r="K64" s="5">
        <v>310</v>
      </c>
      <c r="L64" s="5" t="s">
        <v>54</v>
      </c>
      <c r="M64" s="5">
        <f t="shared" si="1"/>
        <v>310</v>
      </c>
    </row>
    <row r="65" spans="11:13" x14ac:dyDescent="0.2">
      <c r="K65" s="5">
        <v>1940</v>
      </c>
      <c r="L65" s="5" t="s">
        <v>191</v>
      </c>
      <c r="M65" s="5">
        <f t="shared" si="1"/>
        <v>1940</v>
      </c>
    </row>
    <row r="66" spans="11:13" x14ac:dyDescent="0.2">
      <c r="K66" s="5">
        <v>736</v>
      </c>
      <c r="L66" s="5" t="s">
        <v>259</v>
      </c>
      <c r="M66" s="5">
        <f t="shared" si="1"/>
        <v>736</v>
      </c>
    </row>
    <row r="67" spans="11:13" x14ac:dyDescent="0.2">
      <c r="K67" s="5">
        <v>1690</v>
      </c>
      <c r="L67" s="5" t="s">
        <v>161</v>
      </c>
      <c r="M67" s="5">
        <f t="shared" si="1"/>
        <v>1690</v>
      </c>
    </row>
    <row r="68" spans="11:13" x14ac:dyDescent="0.2">
      <c r="K68" s="5">
        <v>503</v>
      </c>
      <c r="L68" s="5" t="s">
        <v>80</v>
      </c>
      <c r="M68" s="5">
        <f t="shared" ref="M68:M131" si="2">K68</f>
        <v>503</v>
      </c>
    </row>
    <row r="69" spans="11:13" x14ac:dyDescent="0.2">
      <c r="K69" s="5">
        <v>400</v>
      </c>
      <c r="L69" s="5" t="s">
        <v>67</v>
      </c>
      <c r="M69" s="5">
        <f t="shared" si="2"/>
        <v>400</v>
      </c>
    </row>
    <row r="70" spans="11:13" x14ac:dyDescent="0.2">
      <c r="K70" s="5">
        <v>762</v>
      </c>
      <c r="L70" s="5" t="s">
        <v>120</v>
      </c>
      <c r="M70" s="5">
        <f t="shared" si="2"/>
        <v>762</v>
      </c>
    </row>
    <row r="71" spans="11:13" x14ac:dyDescent="0.2">
      <c r="K71" s="5">
        <v>150</v>
      </c>
      <c r="L71" s="5" t="s">
        <v>18</v>
      </c>
      <c r="M71" s="5">
        <f t="shared" si="2"/>
        <v>150</v>
      </c>
    </row>
    <row r="72" spans="11:13" x14ac:dyDescent="0.2">
      <c r="K72" s="5">
        <v>384</v>
      </c>
      <c r="L72" s="5" t="s">
        <v>219</v>
      </c>
      <c r="M72" s="5">
        <f t="shared" si="2"/>
        <v>384</v>
      </c>
    </row>
    <row r="73" spans="11:13" x14ac:dyDescent="0.2">
      <c r="K73" s="5">
        <v>1980</v>
      </c>
      <c r="L73" s="5" t="s">
        <v>409</v>
      </c>
      <c r="M73" s="5">
        <f t="shared" si="2"/>
        <v>1980</v>
      </c>
    </row>
    <row r="74" spans="11:13" x14ac:dyDescent="0.2">
      <c r="K74" s="5">
        <v>1774</v>
      </c>
      <c r="L74" s="5" t="s">
        <v>181</v>
      </c>
      <c r="M74" s="5">
        <f t="shared" si="2"/>
        <v>1774</v>
      </c>
    </row>
    <row r="75" spans="11:13" x14ac:dyDescent="0.2">
      <c r="K75" s="5">
        <v>221</v>
      </c>
      <c r="L75" s="5" t="s">
        <v>36</v>
      </c>
      <c r="M75" s="5">
        <f t="shared" si="2"/>
        <v>221</v>
      </c>
    </row>
    <row r="76" spans="11:13" x14ac:dyDescent="0.2">
      <c r="K76" s="5">
        <v>222</v>
      </c>
      <c r="L76" s="5" t="s">
        <v>287</v>
      </c>
      <c r="M76" s="5">
        <f t="shared" si="2"/>
        <v>222</v>
      </c>
    </row>
    <row r="77" spans="11:13" x14ac:dyDescent="0.2">
      <c r="K77" s="5">
        <v>766</v>
      </c>
      <c r="L77" s="5" t="s">
        <v>122</v>
      </c>
      <c r="M77" s="5">
        <f t="shared" si="2"/>
        <v>766</v>
      </c>
    </row>
    <row r="78" spans="11:13" x14ac:dyDescent="0.2">
      <c r="K78" s="5">
        <v>505</v>
      </c>
      <c r="L78" s="5" t="s">
        <v>81</v>
      </c>
      <c r="M78" s="5">
        <f t="shared" si="2"/>
        <v>505</v>
      </c>
    </row>
    <row r="79" spans="11:13" x14ac:dyDescent="0.2">
      <c r="K79" s="5">
        <v>498</v>
      </c>
      <c r="L79" s="5" t="s">
        <v>322</v>
      </c>
      <c r="M79" s="5">
        <f t="shared" si="2"/>
        <v>498</v>
      </c>
    </row>
    <row r="80" spans="11:13" x14ac:dyDescent="0.2">
      <c r="K80" s="5">
        <v>1719</v>
      </c>
      <c r="L80" s="5" t="s">
        <v>170</v>
      </c>
      <c r="M80" s="5">
        <f t="shared" si="2"/>
        <v>1719</v>
      </c>
    </row>
    <row r="81" spans="11:13" x14ac:dyDescent="0.2">
      <c r="K81" s="5">
        <v>303</v>
      </c>
      <c r="L81" s="5" t="s">
        <v>52</v>
      </c>
      <c r="M81" s="5">
        <f t="shared" si="2"/>
        <v>303</v>
      </c>
    </row>
    <row r="82" spans="11:13" x14ac:dyDescent="0.2">
      <c r="K82" s="5">
        <v>225</v>
      </c>
      <c r="L82" s="5" t="s">
        <v>272</v>
      </c>
      <c r="M82" s="5">
        <f t="shared" si="2"/>
        <v>225</v>
      </c>
    </row>
    <row r="83" spans="11:13" x14ac:dyDescent="0.2">
      <c r="K83" s="5">
        <v>226</v>
      </c>
      <c r="L83" s="5" t="s">
        <v>208</v>
      </c>
      <c r="M83" s="5">
        <f t="shared" si="2"/>
        <v>226</v>
      </c>
    </row>
    <row r="84" spans="11:13" x14ac:dyDescent="0.2">
      <c r="K84" s="5">
        <v>1711</v>
      </c>
      <c r="L84" s="5" t="s">
        <v>168</v>
      </c>
      <c r="M84" s="5">
        <f t="shared" si="2"/>
        <v>1711</v>
      </c>
    </row>
    <row r="85" spans="11:13" x14ac:dyDescent="0.2">
      <c r="K85" s="5">
        <v>385</v>
      </c>
      <c r="L85" s="5" t="s">
        <v>293</v>
      </c>
      <c r="M85" s="5">
        <f t="shared" si="2"/>
        <v>385</v>
      </c>
    </row>
    <row r="86" spans="11:13" x14ac:dyDescent="0.2">
      <c r="K86" s="5">
        <v>228</v>
      </c>
      <c r="L86" s="5" t="s">
        <v>37</v>
      </c>
      <c r="M86" s="5">
        <f t="shared" si="2"/>
        <v>228</v>
      </c>
    </row>
    <row r="87" spans="11:13" x14ac:dyDescent="0.2">
      <c r="K87" s="5">
        <v>317</v>
      </c>
      <c r="L87" s="5" t="s">
        <v>215</v>
      </c>
      <c r="M87" s="5">
        <f t="shared" si="2"/>
        <v>317</v>
      </c>
    </row>
    <row r="88" spans="11:13" x14ac:dyDescent="0.2">
      <c r="K88" s="5">
        <v>1979</v>
      </c>
      <c r="L88" s="5" t="s">
        <v>203</v>
      </c>
      <c r="M88" s="5">
        <f t="shared" si="2"/>
        <v>1979</v>
      </c>
    </row>
    <row r="89" spans="11:13" x14ac:dyDescent="0.2">
      <c r="K89" s="5">
        <v>770</v>
      </c>
      <c r="L89" s="5" t="s">
        <v>123</v>
      </c>
      <c r="M89" s="5">
        <f t="shared" si="2"/>
        <v>770</v>
      </c>
    </row>
    <row r="90" spans="11:13" x14ac:dyDescent="0.2">
      <c r="K90" s="5">
        <v>1903</v>
      </c>
      <c r="L90" s="5" t="s">
        <v>242</v>
      </c>
      <c r="M90" s="5">
        <f t="shared" si="2"/>
        <v>1903</v>
      </c>
    </row>
    <row r="91" spans="11:13" x14ac:dyDescent="0.2">
      <c r="K91" s="5">
        <v>772</v>
      </c>
      <c r="L91" s="5" t="s">
        <v>226</v>
      </c>
      <c r="M91" s="5">
        <f t="shared" si="2"/>
        <v>772</v>
      </c>
    </row>
    <row r="92" spans="11:13" x14ac:dyDescent="0.2">
      <c r="K92" s="5">
        <v>230</v>
      </c>
      <c r="L92" s="5" t="s">
        <v>38</v>
      </c>
      <c r="M92" s="5">
        <f t="shared" si="2"/>
        <v>230</v>
      </c>
    </row>
    <row r="93" spans="11:13" x14ac:dyDescent="0.2">
      <c r="K93" s="5">
        <v>114</v>
      </c>
      <c r="L93" s="5" t="s">
        <v>14</v>
      </c>
      <c r="M93" s="5">
        <f t="shared" si="2"/>
        <v>114</v>
      </c>
    </row>
    <row r="94" spans="11:13" x14ac:dyDescent="0.2">
      <c r="K94" s="5">
        <v>388</v>
      </c>
      <c r="L94" s="5" t="s">
        <v>321</v>
      </c>
      <c r="M94" s="5">
        <f t="shared" si="2"/>
        <v>388</v>
      </c>
    </row>
    <row r="95" spans="11:13" x14ac:dyDescent="0.2">
      <c r="K95" s="5">
        <v>153</v>
      </c>
      <c r="L95" s="5" t="s">
        <v>19</v>
      </c>
      <c r="M95" s="5">
        <f t="shared" si="2"/>
        <v>153</v>
      </c>
    </row>
    <row r="96" spans="11:13" x14ac:dyDescent="0.2">
      <c r="K96" s="5">
        <v>232</v>
      </c>
      <c r="L96" s="5" t="s">
        <v>330</v>
      </c>
      <c r="M96" s="5">
        <f t="shared" si="2"/>
        <v>232</v>
      </c>
    </row>
    <row r="97" spans="11:13" x14ac:dyDescent="0.2">
      <c r="K97" s="5">
        <v>233</v>
      </c>
      <c r="L97" s="5" t="s">
        <v>209</v>
      </c>
      <c r="M97" s="5">
        <f t="shared" si="2"/>
        <v>233</v>
      </c>
    </row>
    <row r="98" spans="11:13" x14ac:dyDescent="0.2">
      <c r="K98" s="5">
        <v>777</v>
      </c>
      <c r="L98" s="5" t="s">
        <v>227</v>
      </c>
      <c r="M98" s="5">
        <f t="shared" si="2"/>
        <v>777</v>
      </c>
    </row>
    <row r="99" spans="11:13" x14ac:dyDescent="0.2">
      <c r="K99" s="5">
        <v>779</v>
      </c>
      <c r="L99" s="5" t="s">
        <v>260</v>
      </c>
      <c r="M99" s="5">
        <f t="shared" si="2"/>
        <v>779</v>
      </c>
    </row>
    <row r="100" spans="11:13" x14ac:dyDescent="0.2">
      <c r="K100" s="5">
        <v>1771</v>
      </c>
      <c r="L100" s="5" t="s">
        <v>179</v>
      </c>
      <c r="M100" s="5">
        <f t="shared" si="2"/>
        <v>1771</v>
      </c>
    </row>
    <row r="101" spans="11:13" x14ac:dyDescent="0.2">
      <c r="K101" s="5">
        <v>1652</v>
      </c>
      <c r="L101" s="5" t="s">
        <v>155</v>
      </c>
      <c r="M101" s="5">
        <f t="shared" si="2"/>
        <v>1652</v>
      </c>
    </row>
    <row r="102" spans="11:13" x14ac:dyDescent="0.2">
      <c r="K102" s="5">
        <v>907</v>
      </c>
      <c r="L102" s="5" t="s">
        <v>142</v>
      </c>
      <c r="M102" s="5">
        <f t="shared" si="2"/>
        <v>907</v>
      </c>
    </row>
    <row r="103" spans="11:13" x14ac:dyDescent="0.2">
      <c r="K103" s="5">
        <v>784</v>
      </c>
      <c r="L103" s="5" t="s">
        <v>124</v>
      </c>
      <c r="M103" s="5">
        <f t="shared" si="2"/>
        <v>784</v>
      </c>
    </row>
    <row r="104" spans="11:13" x14ac:dyDescent="0.2">
      <c r="K104" s="5">
        <v>1924</v>
      </c>
      <c r="L104" s="5" t="s">
        <v>188</v>
      </c>
      <c r="M104" s="5">
        <f t="shared" si="2"/>
        <v>1924</v>
      </c>
    </row>
    <row r="105" spans="11:13" x14ac:dyDescent="0.2">
      <c r="K105" s="5">
        <v>664</v>
      </c>
      <c r="L105" s="5" t="s">
        <v>108</v>
      </c>
      <c r="M105" s="5">
        <f t="shared" si="2"/>
        <v>664</v>
      </c>
    </row>
    <row r="106" spans="11:13" x14ac:dyDescent="0.2">
      <c r="K106" s="5">
        <v>785</v>
      </c>
      <c r="L106" s="5" t="s">
        <v>125</v>
      </c>
      <c r="M106" s="5">
        <f t="shared" si="2"/>
        <v>785</v>
      </c>
    </row>
    <row r="107" spans="11:13" x14ac:dyDescent="0.2">
      <c r="K107" s="5">
        <v>1942</v>
      </c>
      <c r="L107" s="5" t="s">
        <v>279</v>
      </c>
      <c r="M107" s="5">
        <f t="shared" si="2"/>
        <v>1942</v>
      </c>
    </row>
    <row r="108" spans="11:13" x14ac:dyDescent="0.2">
      <c r="K108" s="5">
        <v>512</v>
      </c>
      <c r="L108" s="5" t="s">
        <v>82</v>
      </c>
      <c r="M108" s="5">
        <f t="shared" si="2"/>
        <v>512</v>
      </c>
    </row>
    <row r="109" spans="11:13" x14ac:dyDescent="0.2">
      <c r="K109" s="5">
        <v>513</v>
      </c>
      <c r="L109" s="5" t="s">
        <v>300</v>
      </c>
      <c r="M109" s="5">
        <f t="shared" si="2"/>
        <v>513</v>
      </c>
    </row>
    <row r="110" spans="11:13" x14ac:dyDescent="0.2">
      <c r="K110" s="5">
        <v>14</v>
      </c>
      <c r="L110" s="5" t="s">
        <v>0</v>
      </c>
      <c r="M110" s="5">
        <f t="shared" si="2"/>
        <v>14</v>
      </c>
    </row>
    <row r="111" spans="11:13" x14ac:dyDescent="0.2">
      <c r="K111" s="5">
        <v>1729</v>
      </c>
      <c r="L111" s="5" t="s">
        <v>319</v>
      </c>
      <c r="M111" s="5">
        <f t="shared" si="2"/>
        <v>1729</v>
      </c>
    </row>
    <row r="112" spans="11:13" x14ac:dyDescent="0.2">
      <c r="K112" s="5">
        <v>158</v>
      </c>
      <c r="L112" s="5" t="s">
        <v>20</v>
      </c>
      <c r="M112" s="5">
        <f t="shared" si="2"/>
        <v>158</v>
      </c>
    </row>
    <row r="113" spans="11:13" x14ac:dyDescent="0.2">
      <c r="K113" s="5">
        <v>392</v>
      </c>
      <c r="L113" s="5" t="s">
        <v>64</v>
      </c>
      <c r="M113" s="5">
        <f t="shared" si="2"/>
        <v>392</v>
      </c>
    </row>
    <row r="114" spans="11:13" x14ac:dyDescent="0.2">
      <c r="K114" s="9">
        <v>394</v>
      </c>
      <c r="L114" s="5" t="s">
        <v>294</v>
      </c>
      <c r="M114" s="5">
        <f t="shared" si="2"/>
        <v>394</v>
      </c>
    </row>
    <row r="115" spans="11:13" x14ac:dyDescent="0.2">
      <c r="K115" s="5">
        <v>1655</v>
      </c>
      <c r="L115" s="5" t="s">
        <v>276</v>
      </c>
      <c r="M115" s="5">
        <f t="shared" si="2"/>
        <v>1655</v>
      </c>
    </row>
    <row r="116" spans="11:13" x14ac:dyDescent="0.2">
      <c r="K116" s="5">
        <v>160</v>
      </c>
      <c r="L116" s="5" t="s">
        <v>21</v>
      </c>
      <c r="M116" s="5">
        <f t="shared" si="2"/>
        <v>160</v>
      </c>
    </row>
    <row r="117" spans="11:13" x14ac:dyDescent="0.2">
      <c r="K117" s="5">
        <v>243</v>
      </c>
      <c r="L117" s="5" t="s">
        <v>210</v>
      </c>
      <c r="M117" s="5">
        <f t="shared" si="2"/>
        <v>243</v>
      </c>
    </row>
    <row r="118" spans="11:13" x14ac:dyDescent="0.2">
      <c r="K118" s="5">
        <v>523</v>
      </c>
      <c r="L118" s="5" t="s">
        <v>83</v>
      </c>
      <c r="M118" s="5">
        <f t="shared" si="2"/>
        <v>523</v>
      </c>
    </row>
    <row r="119" spans="11:13" x14ac:dyDescent="0.2">
      <c r="K119" s="5">
        <v>72</v>
      </c>
      <c r="L119" s="5" t="s">
        <v>5</v>
      </c>
      <c r="M119" s="5">
        <f t="shared" si="2"/>
        <v>72</v>
      </c>
    </row>
    <row r="120" spans="11:13" x14ac:dyDescent="0.2">
      <c r="K120" s="5">
        <v>244</v>
      </c>
      <c r="L120" s="5" t="s">
        <v>288</v>
      </c>
      <c r="M120" s="5">
        <f t="shared" si="2"/>
        <v>244</v>
      </c>
    </row>
    <row r="121" spans="11:13" x14ac:dyDescent="0.2">
      <c r="K121" s="5">
        <v>396</v>
      </c>
      <c r="L121" s="5" t="s">
        <v>295</v>
      </c>
      <c r="M121" s="5">
        <f t="shared" si="2"/>
        <v>396</v>
      </c>
    </row>
    <row r="122" spans="11:13" x14ac:dyDescent="0.2">
      <c r="K122" s="5">
        <v>397</v>
      </c>
      <c r="L122" s="5" t="s">
        <v>65</v>
      </c>
      <c r="M122" s="5">
        <f t="shared" si="2"/>
        <v>397</v>
      </c>
    </row>
    <row r="123" spans="11:13" x14ac:dyDescent="0.2">
      <c r="K123" s="5">
        <v>246</v>
      </c>
      <c r="L123" s="5" t="s">
        <v>39</v>
      </c>
      <c r="M123" s="5">
        <f t="shared" si="2"/>
        <v>246</v>
      </c>
    </row>
    <row r="124" spans="11:13" x14ac:dyDescent="0.2">
      <c r="K124" s="5">
        <v>74</v>
      </c>
      <c r="L124" s="5" t="s">
        <v>6</v>
      </c>
      <c r="M124" s="5">
        <f t="shared" si="2"/>
        <v>74</v>
      </c>
    </row>
    <row r="125" spans="11:13" x14ac:dyDescent="0.2">
      <c r="K125" s="5">
        <v>917</v>
      </c>
      <c r="L125" s="5" t="s">
        <v>143</v>
      </c>
      <c r="M125" s="5">
        <f t="shared" si="2"/>
        <v>917</v>
      </c>
    </row>
    <row r="126" spans="11:13" x14ac:dyDescent="0.2">
      <c r="K126" s="5">
        <v>1658</v>
      </c>
      <c r="L126" s="5" t="s">
        <v>265</v>
      </c>
      <c r="M126" s="5">
        <f t="shared" si="2"/>
        <v>1658</v>
      </c>
    </row>
    <row r="127" spans="11:13" x14ac:dyDescent="0.2">
      <c r="K127" s="5">
        <v>399</v>
      </c>
      <c r="L127" s="5" t="s">
        <v>66</v>
      </c>
      <c r="M127" s="5">
        <f t="shared" si="2"/>
        <v>399</v>
      </c>
    </row>
    <row r="128" spans="11:13" x14ac:dyDescent="0.2">
      <c r="K128" s="5">
        <v>163</v>
      </c>
      <c r="L128" s="5" t="s">
        <v>22</v>
      </c>
      <c r="M128" s="5">
        <f t="shared" si="2"/>
        <v>163</v>
      </c>
    </row>
    <row r="129" spans="11:13" x14ac:dyDescent="0.2">
      <c r="K129" s="5">
        <v>530</v>
      </c>
      <c r="L129" s="5" t="s">
        <v>84</v>
      </c>
      <c r="M129" s="5">
        <f t="shared" si="2"/>
        <v>530</v>
      </c>
    </row>
    <row r="130" spans="11:13" x14ac:dyDescent="0.2">
      <c r="K130" s="5">
        <v>794</v>
      </c>
      <c r="L130" s="5" t="s">
        <v>126</v>
      </c>
      <c r="M130" s="5">
        <f t="shared" si="2"/>
        <v>794</v>
      </c>
    </row>
    <row r="131" spans="11:13" x14ac:dyDescent="0.2">
      <c r="K131" s="5">
        <v>531</v>
      </c>
      <c r="L131" s="5" t="s">
        <v>85</v>
      </c>
      <c r="M131" s="5">
        <f t="shared" si="2"/>
        <v>531</v>
      </c>
    </row>
    <row r="132" spans="11:13" x14ac:dyDescent="0.2">
      <c r="K132" s="5">
        <v>164</v>
      </c>
      <c r="L132" s="5" t="s">
        <v>23</v>
      </c>
      <c r="M132" s="5">
        <f t="shared" ref="M132:M195" si="3">K132</f>
        <v>164</v>
      </c>
    </row>
    <row r="133" spans="11:13" x14ac:dyDescent="0.2">
      <c r="K133" s="5">
        <v>1966</v>
      </c>
      <c r="L133" s="5" t="s">
        <v>200</v>
      </c>
      <c r="M133" s="5">
        <f t="shared" si="3"/>
        <v>1966</v>
      </c>
    </row>
    <row r="134" spans="11:13" x14ac:dyDescent="0.2">
      <c r="K134" s="5">
        <v>252</v>
      </c>
      <c r="L134" s="5" t="s">
        <v>211</v>
      </c>
      <c r="M134" s="5">
        <f t="shared" si="3"/>
        <v>252</v>
      </c>
    </row>
    <row r="135" spans="11:13" x14ac:dyDescent="0.2">
      <c r="K135" s="5">
        <v>797</v>
      </c>
      <c r="L135" s="5" t="s">
        <v>127</v>
      </c>
      <c r="M135" s="5">
        <f t="shared" si="3"/>
        <v>797</v>
      </c>
    </row>
    <row r="136" spans="11:13" x14ac:dyDescent="0.2">
      <c r="K136" s="5">
        <v>534</v>
      </c>
      <c r="L136" s="5" t="s">
        <v>86</v>
      </c>
      <c r="M136" s="5">
        <f t="shared" si="3"/>
        <v>534</v>
      </c>
    </row>
    <row r="137" spans="11:13" x14ac:dyDescent="0.2">
      <c r="K137" s="5">
        <v>798</v>
      </c>
      <c r="L137" s="5" t="s">
        <v>128</v>
      </c>
      <c r="M137" s="5">
        <f t="shared" si="3"/>
        <v>798</v>
      </c>
    </row>
    <row r="138" spans="11:13" x14ac:dyDescent="0.2">
      <c r="K138" s="5">
        <v>402</v>
      </c>
      <c r="L138" s="5" t="s">
        <v>255</v>
      </c>
      <c r="M138" s="5">
        <f t="shared" si="3"/>
        <v>402</v>
      </c>
    </row>
    <row r="139" spans="11:13" x14ac:dyDescent="0.2">
      <c r="K139" s="5">
        <v>1963</v>
      </c>
      <c r="L139" s="5" t="s">
        <v>246</v>
      </c>
      <c r="M139" s="5">
        <f t="shared" si="3"/>
        <v>1963</v>
      </c>
    </row>
    <row r="140" spans="11:13" x14ac:dyDescent="0.2">
      <c r="K140" s="5">
        <v>1735</v>
      </c>
      <c r="L140" s="5" t="s">
        <v>306</v>
      </c>
      <c r="M140" s="5">
        <f t="shared" si="3"/>
        <v>1735</v>
      </c>
    </row>
    <row r="141" spans="11:13" x14ac:dyDescent="0.2">
      <c r="K141" s="5">
        <v>1911</v>
      </c>
      <c r="L141" s="5" t="s">
        <v>310</v>
      </c>
      <c r="M141" s="5">
        <f t="shared" si="3"/>
        <v>1911</v>
      </c>
    </row>
    <row r="142" spans="11:13" x14ac:dyDescent="0.2">
      <c r="K142" s="5">
        <v>118</v>
      </c>
      <c r="L142" s="5" t="s">
        <v>15</v>
      </c>
      <c r="M142" s="5">
        <f t="shared" si="3"/>
        <v>118</v>
      </c>
    </row>
    <row r="143" spans="11:13" x14ac:dyDescent="0.2">
      <c r="K143" s="5">
        <v>405</v>
      </c>
      <c r="L143" s="5" t="s">
        <v>68</v>
      </c>
      <c r="M143" s="5">
        <f t="shared" si="3"/>
        <v>405</v>
      </c>
    </row>
    <row r="144" spans="11:13" x14ac:dyDescent="0.2">
      <c r="K144" s="5">
        <v>1507</v>
      </c>
      <c r="L144" s="5" t="s">
        <v>237</v>
      </c>
      <c r="M144" s="5">
        <f t="shared" si="3"/>
        <v>1507</v>
      </c>
    </row>
    <row r="145" spans="11:13" x14ac:dyDescent="0.2">
      <c r="K145" s="5">
        <v>321</v>
      </c>
      <c r="L145" s="5" t="s">
        <v>250</v>
      </c>
      <c r="M145" s="5">
        <f t="shared" si="3"/>
        <v>321</v>
      </c>
    </row>
    <row r="146" spans="11:13" x14ac:dyDescent="0.2">
      <c r="K146" s="5">
        <v>406</v>
      </c>
      <c r="L146" s="5" t="s">
        <v>220</v>
      </c>
      <c r="M146" s="5">
        <f t="shared" si="3"/>
        <v>406</v>
      </c>
    </row>
    <row r="147" spans="11:13" x14ac:dyDescent="0.2">
      <c r="K147" s="5">
        <v>677</v>
      </c>
      <c r="L147" s="5" t="s">
        <v>258</v>
      </c>
      <c r="M147" s="5">
        <f t="shared" si="3"/>
        <v>677</v>
      </c>
    </row>
    <row r="148" spans="11:13" x14ac:dyDescent="0.2">
      <c r="K148" s="5">
        <v>353</v>
      </c>
      <c r="L148" s="5" t="s">
        <v>253</v>
      </c>
      <c r="M148" s="5">
        <f t="shared" si="3"/>
        <v>353</v>
      </c>
    </row>
    <row r="149" spans="11:13" x14ac:dyDescent="0.2">
      <c r="K149" s="5">
        <v>1884</v>
      </c>
      <c r="L149" s="5" t="s">
        <v>183</v>
      </c>
      <c r="M149" s="5">
        <f t="shared" si="3"/>
        <v>1884</v>
      </c>
    </row>
    <row r="150" spans="11:13" x14ac:dyDescent="0.2">
      <c r="K150" s="5">
        <v>166</v>
      </c>
      <c r="L150" s="5" t="s">
        <v>24</v>
      </c>
      <c r="M150" s="5">
        <f t="shared" si="3"/>
        <v>166</v>
      </c>
    </row>
    <row r="151" spans="11:13" x14ac:dyDescent="0.2">
      <c r="K151" s="5">
        <v>678</v>
      </c>
      <c r="L151" s="5" t="s">
        <v>110</v>
      </c>
      <c r="M151" s="5">
        <f t="shared" si="3"/>
        <v>678</v>
      </c>
    </row>
    <row r="152" spans="11:13" x14ac:dyDescent="0.2">
      <c r="K152" s="5">
        <v>537</v>
      </c>
      <c r="L152" s="5" t="s">
        <v>257</v>
      </c>
      <c r="M152" s="5">
        <f t="shared" si="3"/>
        <v>537</v>
      </c>
    </row>
    <row r="153" spans="11:13" x14ac:dyDescent="0.2">
      <c r="K153" s="5">
        <v>928</v>
      </c>
      <c r="L153" s="5" t="s">
        <v>328</v>
      </c>
      <c r="M153" s="5">
        <f t="shared" si="3"/>
        <v>928</v>
      </c>
    </row>
    <row r="154" spans="11:13" x14ac:dyDescent="0.2">
      <c r="K154" s="5">
        <v>1598</v>
      </c>
      <c r="L154" s="5" t="s">
        <v>154</v>
      </c>
      <c r="M154" s="5">
        <f t="shared" si="3"/>
        <v>1598</v>
      </c>
    </row>
    <row r="155" spans="11:13" x14ac:dyDescent="0.2">
      <c r="K155" s="5">
        <v>542</v>
      </c>
      <c r="L155" s="5" t="s">
        <v>87</v>
      </c>
      <c r="M155" s="5">
        <f t="shared" si="3"/>
        <v>542</v>
      </c>
    </row>
    <row r="156" spans="11:13" x14ac:dyDescent="0.2">
      <c r="K156" s="5">
        <v>1931</v>
      </c>
      <c r="L156" s="5" t="s">
        <v>190</v>
      </c>
      <c r="M156" s="5">
        <f t="shared" si="3"/>
        <v>1931</v>
      </c>
    </row>
    <row r="157" spans="11:13" x14ac:dyDescent="0.2">
      <c r="K157" s="5">
        <v>1659</v>
      </c>
      <c r="L157" s="5" t="s">
        <v>156</v>
      </c>
      <c r="M157" s="5">
        <f t="shared" si="3"/>
        <v>1659</v>
      </c>
    </row>
    <row r="158" spans="11:13" x14ac:dyDescent="0.2">
      <c r="K158" s="5">
        <v>1982</v>
      </c>
      <c r="L158" s="5" t="s">
        <v>410</v>
      </c>
      <c r="M158" s="5">
        <f t="shared" si="3"/>
        <v>1982</v>
      </c>
    </row>
    <row r="159" spans="11:13" x14ac:dyDescent="0.2">
      <c r="K159" s="5">
        <v>882</v>
      </c>
      <c r="L159" s="5" t="s">
        <v>138</v>
      </c>
      <c r="M159" s="5">
        <f t="shared" si="3"/>
        <v>882</v>
      </c>
    </row>
    <row r="160" spans="11:13" x14ac:dyDescent="0.2">
      <c r="K160" s="5">
        <v>415</v>
      </c>
      <c r="L160" s="5" t="s">
        <v>296</v>
      </c>
      <c r="M160" s="5">
        <f t="shared" si="3"/>
        <v>415</v>
      </c>
    </row>
    <row r="161" spans="11:13" x14ac:dyDescent="0.2">
      <c r="K161" s="5">
        <v>1621</v>
      </c>
      <c r="L161" s="5" t="s">
        <v>238</v>
      </c>
      <c r="M161" s="5">
        <f t="shared" si="3"/>
        <v>1621</v>
      </c>
    </row>
    <row r="162" spans="11:13" x14ac:dyDescent="0.2">
      <c r="K162" s="5">
        <v>417</v>
      </c>
      <c r="L162" s="5" t="s">
        <v>221</v>
      </c>
      <c r="M162" s="5">
        <f t="shared" si="3"/>
        <v>417</v>
      </c>
    </row>
    <row r="163" spans="11:13" x14ac:dyDescent="0.2">
      <c r="K163" s="5">
        <v>80</v>
      </c>
      <c r="L163" s="5" t="s">
        <v>270</v>
      </c>
      <c r="M163" s="5">
        <f t="shared" si="3"/>
        <v>80</v>
      </c>
    </row>
    <row r="164" spans="11:13" x14ac:dyDescent="0.2">
      <c r="K164" s="5">
        <v>546</v>
      </c>
      <c r="L164" s="5" t="s">
        <v>274</v>
      </c>
      <c r="M164" s="5">
        <f t="shared" si="3"/>
        <v>546</v>
      </c>
    </row>
    <row r="165" spans="11:13" x14ac:dyDescent="0.2">
      <c r="K165" s="5">
        <v>547</v>
      </c>
      <c r="L165" s="5" t="s">
        <v>224</v>
      </c>
      <c r="M165" s="5">
        <f t="shared" si="3"/>
        <v>547</v>
      </c>
    </row>
    <row r="166" spans="11:13" x14ac:dyDescent="0.2">
      <c r="K166" s="5">
        <v>1916</v>
      </c>
      <c r="L166" s="5" t="s">
        <v>244</v>
      </c>
      <c r="M166" s="5">
        <f t="shared" si="3"/>
        <v>1916</v>
      </c>
    </row>
    <row r="167" spans="11:13" x14ac:dyDescent="0.2">
      <c r="K167" s="5">
        <v>995</v>
      </c>
      <c r="L167" s="5" t="s">
        <v>150</v>
      </c>
      <c r="M167" s="5">
        <f t="shared" si="3"/>
        <v>995</v>
      </c>
    </row>
    <row r="168" spans="11:13" x14ac:dyDescent="0.2">
      <c r="K168" s="5">
        <v>1640</v>
      </c>
      <c r="L168" s="5" t="s">
        <v>263</v>
      </c>
      <c r="M168" s="5">
        <f t="shared" si="3"/>
        <v>1640</v>
      </c>
    </row>
    <row r="169" spans="11:13" x14ac:dyDescent="0.2">
      <c r="K169" s="5">
        <v>327</v>
      </c>
      <c r="L169" s="5" t="s">
        <v>273</v>
      </c>
      <c r="M169" s="5">
        <f t="shared" si="3"/>
        <v>327</v>
      </c>
    </row>
    <row r="170" spans="11:13" x14ac:dyDescent="0.2">
      <c r="K170" s="5">
        <v>1705</v>
      </c>
      <c r="L170" s="5" t="s">
        <v>166</v>
      </c>
      <c r="M170" s="5">
        <f t="shared" si="3"/>
        <v>1705</v>
      </c>
    </row>
    <row r="171" spans="11:13" x14ac:dyDescent="0.2">
      <c r="K171" s="5">
        <v>553</v>
      </c>
      <c r="L171" s="5" t="s">
        <v>88</v>
      </c>
      <c r="M171" s="5">
        <f t="shared" si="3"/>
        <v>553</v>
      </c>
    </row>
    <row r="172" spans="11:13" x14ac:dyDescent="0.2">
      <c r="K172" s="5">
        <v>262</v>
      </c>
      <c r="L172" s="5" t="s">
        <v>248</v>
      </c>
      <c r="M172" s="5">
        <f t="shared" si="3"/>
        <v>262</v>
      </c>
    </row>
    <row r="173" spans="11:13" x14ac:dyDescent="0.2">
      <c r="K173" s="5">
        <v>809</v>
      </c>
      <c r="L173" s="5" t="s">
        <v>129</v>
      </c>
      <c r="M173" s="5">
        <f t="shared" si="3"/>
        <v>809</v>
      </c>
    </row>
    <row r="174" spans="11:13" x14ac:dyDescent="0.2">
      <c r="K174" s="5">
        <v>331</v>
      </c>
      <c r="L174" s="5" t="s">
        <v>251</v>
      </c>
      <c r="M174" s="5">
        <f t="shared" si="3"/>
        <v>331</v>
      </c>
    </row>
    <row r="175" spans="11:13" x14ac:dyDescent="0.2">
      <c r="K175" s="5">
        <v>168</v>
      </c>
      <c r="L175" s="5" t="s">
        <v>25</v>
      </c>
      <c r="M175" s="5">
        <f t="shared" si="3"/>
        <v>168</v>
      </c>
    </row>
    <row r="176" spans="11:13" x14ac:dyDescent="0.2">
      <c r="K176" s="5">
        <v>263</v>
      </c>
      <c r="L176" s="5" t="s">
        <v>40</v>
      </c>
      <c r="M176" s="5">
        <f t="shared" si="3"/>
        <v>263</v>
      </c>
    </row>
    <row r="177" spans="11:13" x14ac:dyDescent="0.2">
      <c r="K177" s="5">
        <v>1641</v>
      </c>
      <c r="L177" s="5" t="s">
        <v>264</v>
      </c>
      <c r="M177" s="5">
        <f t="shared" si="3"/>
        <v>1641</v>
      </c>
    </row>
    <row r="178" spans="11:13" x14ac:dyDescent="0.2">
      <c r="K178" s="5">
        <v>1991</v>
      </c>
      <c r="L178" s="5" t="s">
        <v>411</v>
      </c>
      <c r="M178" s="5">
        <f t="shared" si="3"/>
        <v>1991</v>
      </c>
    </row>
    <row r="179" spans="11:13" x14ac:dyDescent="0.2">
      <c r="K179" s="5">
        <v>556</v>
      </c>
      <c r="L179" s="5" t="s">
        <v>89</v>
      </c>
      <c r="M179" s="5">
        <f t="shared" si="3"/>
        <v>556</v>
      </c>
    </row>
    <row r="180" spans="11:13" x14ac:dyDescent="0.2">
      <c r="K180" s="5">
        <v>935</v>
      </c>
      <c r="L180" s="5" t="s">
        <v>304</v>
      </c>
      <c r="M180" s="5">
        <f t="shared" si="3"/>
        <v>935</v>
      </c>
    </row>
    <row r="181" spans="11:13" x14ac:dyDescent="0.2">
      <c r="K181" s="5">
        <v>420</v>
      </c>
      <c r="L181" s="5" t="s">
        <v>69</v>
      </c>
      <c r="M181" s="5">
        <f t="shared" si="3"/>
        <v>420</v>
      </c>
    </row>
    <row r="182" spans="11:13" x14ac:dyDescent="0.2">
      <c r="K182" s="5">
        <v>938</v>
      </c>
      <c r="L182" s="5" t="s">
        <v>233</v>
      </c>
      <c r="M182" s="5">
        <f t="shared" si="3"/>
        <v>938</v>
      </c>
    </row>
    <row r="183" spans="11:13" x14ac:dyDescent="0.2">
      <c r="K183" s="5">
        <v>1948</v>
      </c>
      <c r="L183" s="5" t="s">
        <v>193</v>
      </c>
      <c r="M183" s="5">
        <f t="shared" si="3"/>
        <v>1948</v>
      </c>
    </row>
    <row r="184" spans="11:13" x14ac:dyDescent="0.2">
      <c r="K184" s="5">
        <v>119</v>
      </c>
      <c r="L184" s="5" t="s">
        <v>16</v>
      </c>
      <c r="M184" s="5">
        <f t="shared" si="3"/>
        <v>119</v>
      </c>
    </row>
    <row r="185" spans="11:13" x14ac:dyDescent="0.2">
      <c r="K185" s="5">
        <v>687</v>
      </c>
      <c r="L185" s="5" t="s">
        <v>111</v>
      </c>
      <c r="M185" s="5">
        <f t="shared" si="3"/>
        <v>687</v>
      </c>
    </row>
    <row r="186" spans="11:13" x14ac:dyDescent="0.2">
      <c r="K186" s="5">
        <v>1842</v>
      </c>
      <c r="L186" s="5" t="s">
        <v>240</v>
      </c>
      <c r="M186" s="5">
        <f t="shared" si="3"/>
        <v>1842</v>
      </c>
    </row>
    <row r="187" spans="11:13" x14ac:dyDescent="0.2">
      <c r="K187" s="5">
        <v>1731</v>
      </c>
      <c r="L187" s="5" t="s">
        <v>176</v>
      </c>
      <c r="M187" s="5">
        <f t="shared" si="3"/>
        <v>1731</v>
      </c>
    </row>
    <row r="188" spans="11:13" x14ac:dyDescent="0.2">
      <c r="K188" s="5">
        <v>1952</v>
      </c>
      <c r="L188" s="5" t="s">
        <v>412</v>
      </c>
      <c r="M188" s="5">
        <f t="shared" si="3"/>
        <v>1952</v>
      </c>
    </row>
    <row r="189" spans="11:13" x14ac:dyDescent="0.2">
      <c r="K189" s="5">
        <v>1709</v>
      </c>
      <c r="L189" s="5" t="s">
        <v>278</v>
      </c>
      <c r="M189" s="5">
        <f t="shared" si="3"/>
        <v>1709</v>
      </c>
    </row>
    <row r="190" spans="11:13" x14ac:dyDescent="0.2">
      <c r="K190" s="5">
        <v>1978</v>
      </c>
      <c r="L190" s="5" t="s">
        <v>202</v>
      </c>
      <c r="M190" s="5">
        <f t="shared" si="3"/>
        <v>1978</v>
      </c>
    </row>
    <row r="191" spans="11:13" x14ac:dyDescent="0.2">
      <c r="K191" s="5">
        <v>1955</v>
      </c>
      <c r="L191" s="5" t="s">
        <v>197</v>
      </c>
      <c r="M191" s="5">
        <f t="shared" si="3"/>
        <v>1955</v>
      </c>
    </row>
    <row r="192" spans="11:13" x14ac:dyDescent="0.2">
      <c r="K192" s="5">
        <v>335</v>
      </c>
      <c r="L192" s="5" t="s">
        <v>252</v>
      </c>
      <c r="M192" s="5">
        <f t="shared" si="3"/>
        <v>335</v>
      </c>
    </row>
    <row r="193" spans="11:13" x14ac:dyDescent="0.2">
      <c r="K193" s="5">
        <v>944</v>
      </c>
      <c r="L193" s="5" t="s">
        <v>144</v>
      </c>
      <c r="M193" s="5">
        <f t="shared" si="3"/>
        <v>944</v>
      </c>
    </row>
    <row r="194" spans="11:13" x14ac:dyDescent="0.2">
      <c r="K194" s="5">
        <v>1740</v>
      </c>
      <c r="L194" s="5" t="s">
        <v>307</v>
      </c>
      <c r="M194" s="5">
        <f t="shared" si="3"/>
        <v>1740</v>
      </c>
    </row>
    <row r="195" spans="11:13" x14ac:dyDescent="0.2">
      <c r="K195" s="5">
        <v>946</v>
      </c>
      <c r="L195" s="5" t="s">
        <v>145</v>
      </c>
      <c r="M195" s="5">
        <f t="shared" si="3"/>
        <v>946</v>
      </c>
    </row>
    <row r="196" spans="11:13" x14ac:dyDescent="0.2">
      <c r="K196" s="5">
        <v>356</v>
      </c>
      <c r="L196" s="5" t="s">
        <v>254</v>
      </c>
      <c r="M196" s="5">
        <f t="shared" ref="M196:M259" si="4">K196</f>
        <v>356</v>
      </c>
    </row>
    <row r="197" spans="11:13" x14ac:dyDescent="0.2">
      <c r="K197" s="5">
        <v>569</v>
      </c>
      <c r="L197" s="5" t="s">
        <v>90</v>
      </c>
      <c r="M197" s="5">
        <f t="shared" si="4"/>
        <v>569</v>
      </c>
    </row>
    <row r="198" spans="11:13" x14ac:dyDescent="0.2">
      <c r="K198" s="5">
        <v>267</v>
      </c>
      <c r="L198" s="5" t="s">
        <v>41</v>
      </c>
      <c r="M198" s="5">
        <f t="shared" si="4"/>
        <v>267</v>
      </c>
    </row>
    <row r="199" spans="11:13" x14ac:dyDescent="0.2">
      <c r="K199" s="5">
        <v>268</v>
      </c>
      <c r="L199" s="5" t="s">
        <v>42</v>
      </c>
      <c r="M199" s="5">
        <f t="shared" si="4"/>
        <v>268</v>
      </c>
    </row>
    <row r="200" spans="11:13" x14ac:dyDescent="0.2">
      <c r="K200" s="5">
        <v>1930</v>
      </c>
      <c r="L200" s="5" t="s">
        <v>245</v>
      </c>
      <c r="M200" s="5">
        <f t="shared" si="4"/>
        <v>1930</v>
      </c>
    </row>
    <row r="201" spans="11:13" x14ac:dyDescent="0.2">
      <c r="K201" s="5">
        <v>1970</v>
      </c>
      <c r="L201" s="5" t="s">
        <v>201</v>
      </c>
      <c r="M201" s="5">
        <f t="shared" si="4"/>
        <v>1970</v>
      </c>
    </row>
    <row r="202" spans="11:13" x14ac:dyDescent="0.2">
      <c r="K202" s="5">
        <v>1695</v>
      </c>
      <c r="L202" s="5" t="s">
        <v>162</v>
      </c>
      <c r="M202" s="5">
        <f t="shared" si="4"/>
        <v>1695</v>
      </c>
    </row>
    <row r="203" spans="11:13" x14ac:dyDescent="0.2">
      <c r="K203" s="5">
        <v>1699</v>
      </c>
      <c r="L203" s="5" t="s">
        <v>163</v>
      </c>
      <c r="M203" s="5">
        <f t="shared" si="4"/>
        <v>1699</v>
      </c>
    </row>
    <row r="204" spans="11:13" x14ac:dyDescent="0.2">
      <c r="K204" s="5">
        <v>171</v>
      </c>
      <c r="L204" s="5" t="s">
        <v>207</v>
      </c>
      <c r="M204" s="5">
        <f t="shared" si="4"/>
        <v>171</v>
      </c>
    </row>
    <row r="205" spans="11:13" x14ac:dyDescent="0.2">
      <c r="K205" s="5">
        <v>575</v>
      </c>
      <c r="L205" s="5" t="s">
        <v>91</v>
      </c>
      <c r="M205" s="5">
        <f t="shared" si="4"/>
        <v>575</v>
      </c>
    </row>
    <row r="206" spans="11:13" x14ac:dyDescent="0.2">
      <c r="K206" s="5">
        <v>820</v>
      </c>
      <c r="L206" s="5" t="s">
        <v>130</v>
      </c>
      <c r="M206" s="5">
        <f t="shared" si="4"/>
        <v>820</v>
      </c>
    </row>
    <row r="207" spans="11:13" x14ac:dyDescent="0.2">
      <c r="K207" s="5">
        <v>302</v>
      </c>
      <c r="L207" s="5" t="s">
        <v>311</v>
      </c>
      <c r="M207" s="5">
        <f t="shared" si="4"/>
        <v>302</v>
      </c>
    </row>
    <row r="208" spans="11:13" x14ac:dyDescent="0.2">
      <c r="K208" s="5">
        <v>579</v>
      </c>
      <c r="L208" s="5" t="s">
        <v>92</v>
      </c>
      <c r="M208" s="5">
        <f t="shared" si="4"/>
        <v>579</v>
      </c>
    </row>
    <row r="209" spans="11:13" x14ac:dyDescent="0.2">
      <c r="K209" s="5">
        <v>823</v>
      </c>
      <c r="L209" s="5" t="s">
        <v>131</v>
      </c>
      <c r="M209" s="5">
        <f t="shared" si="4"/>
        <v>823</v>
      </c>
    </row>
    <row r="210" spans="11:13" x14ac:dyDescent="0.2">
      <c r="K210" s="5">
        <v>824</v>
      </c>
      <c r="L210" s="5" t="s">
        <v>318</v>
      </c>
      <c r="M210" s="5">
        <f t="shared" si="4"/>
        <v>824</v>
      </c>
    </row>
    <row r="211" spans="11:13" x14ac:dyDescent="0.2">
      <c r="K211" s="5">
        <v>1895</v>
      </c>
      <c r="L211" s="5" t="s">
        <v>186</v>
      </c>
      <c r="M211" s="5">
        <f t="shared" si="4"/>
        <v>1895</v>
      </c>
    </row>
    <row r="212" spans="11:13" x14ac:dyDescent="0.2">
      <c r="K212" s="5">
        <v>269</v>
      </c>
      <c r="L212" s="5" t="s">
        <v>212</v>
      </c>
      <c r="M212" s="5">
        <f t="shared" si="4"/>
        <v>269</v>
      </c>
    </row>
    <row r="213" spans="11:13" x14ac:dyDescent="0.2">
      <c r="K213" s="5">
        <v>173</v>
      </c>
      <c r="L213" s="5" t="s">
        <v>26</v>
      </c>
      <c r="M213" s="5">
        <f t="shared" si="4"/>
        <v>173</v>
      </c>
    </row>
    <row r="214" spans="11:13" x14ac:dyDescent="0.2">
      <c r="K214" s="5">
        <v>1773</v>
      </c>
      <c r="L214" s="5" t="s">
        <v>180</v>
      </c>
      <c r="M214" s="5">
        <f t="shared" si="4"/>
        <v>1773</v>
      </c>
    </row>
    <row r="215" spans="11:13" x14ac:dyDescent="0.2">
      <c r="K215" s="5">
        <v>175</v>
      </c>
      <c r="L215" s="5" t="s">
        <v>27</v>
      </c>
      <c r="M215" s="5">
        <f t="shared" si="4"/>
        <v>175</v>
      </c>
    </row>
    <row r="216" spans="11:13" x14ac:dyDescent="0.2">
      <c r="K216" s="5">
        <v>1586</v>
      </c>
      <c r="L216" s="5" t="s">
        <v>153</v>
      </c>
      <c r="M216" s="5">
        <f t="shared" si="4"/>
        <v>1586</v>
      </c>
    </row>
    <row r="217" spans="11:13" x14ac:dyDescent="0.2">
      <c r="K217" s="5">
        <v>826</v>
      </c>
      <c r="L217" s="5" t="s">
        <v>228</v>
      </c>
      <c r="M217" s="5">
        <f t="shared" si="4"/>
        <v>826</v>
      </c>
    </row>
    <row r="218" spans="11:13" x14ac:dyDescent="0.2">
      <c r="K218" s="5">
        <v>85</v>
      </c>
      <c r="L218" s="5" t="s">
        <v>7</v>
      </c>
      <c r="M218" s="5">
        <f t="shared" si="4"/>
        <v>85</v>
      </c>
    </row>
    <row r="219" spans="11:13" x14ac:dyDescent="0.2">
      <c r="K219" s="5">
        <v>431</v>
      </c>
      <c r="L219" s="5" t="s">
        <v>222</v>
      </c>
      <c r="M219" s="5">
        <f t="shared" si="4"/>
        <v>431</v>
      </c>
    </row>
    <row r="220" spans="11:13" x14ac:dyDescent="0.2">
      <c r="K220" s="5">
        <v>432</v>
      </c>
      <c r="L220" s="5" t="s">
        <v>70</v>
      </c>
      <c r="M220" s="5">
        <f t="shared" si="4"/>
        <v>432</v>
      </c>
    </row>
    <row r="221" spans="11:13" x14ac:dyDescent="0.2">
      <c r="K221" s="5">
        <v>86</v>
      </c>
      <c r="L221" s="5" t="s">
        <v>271</v>
      </c>
      <c r="M221" s="5">
        <f t="shared" si="4"/>
        <v>86</v>
      </c>
    </row>
    <row r="222" spans="11:13" x14ac:dyDescent="0.2">
      <c r="K222" s="5">
        <v>828</v>
      </c>
      <c r="L222" s="5" t="s">
        <v>229</v>
      </c>
      <c r="M222" s="5">
        <f t="shared" si="4"/>
        <v>828</v>
      </c>
    </row>
    <row r="223" spans="11:13" x14ac:dyDescent="0.2">
      <c r="K223" s="5">
        <v>1509</v>
      </c>
      <c r="L223" s="5" t="s">
        <v>333</v>
      </c>
      <c r="M223" s="5">
        <f t="shared" si="4"/>
        <v>1509</v>
      </c>
    </row>
    <row r="224" spans="11:13" x14ac:dyDescent="0.2">
      <c r="K224" s="5">
        <v>437</v>
      </c>
      <c r="L224" s="5" t="s">
        <v>297</v>
      </c>
      <c r="M224" s="5">
        <f t="shared" si="4"/>
        <v>437</v>
      </c>
    </row>
    <row r="225" spans="11:13" x14ac:dyDescent="0.2">
      <c r="K225" s="5">
        <v>589</v>
      </c>
      <c r="L225" s="5" t="s">
        <v>314</v>
      </c>
      <c r="M225" s="5">
        <f t="shared" si="4"/>
        <v>589</v>
      </c>
    </row>
    <row r="226" spans="11:13" x14ac:dyDescent="0.2">
      <c r="K226" s="5">
        <v>1734</v>
      </c>
      <c r="L226" s="5" t="s">
        <v>177</v>
      </c>
      <c r="M226" s="5">
        <f t="shared" si="4"/>
        <v>1734</v>
      </c>
    </row>
    <row r="227" spans="11:13" x14ac:dyDescent="0.2">
      <c r="K227" s="5">
        <v>590</v>
      </c>
      <c r="L227" s="5" t="s">
        <v>93</v>
      </c>
      <c r="M227" s="5">
        <f t="shared" si="4"/>
        <v>590</v>
      </c>
    </row>
    <row r="228" spans="11:13" x14ac:dyDescent="0.2">
      <c r="K228" s="5">
        <v>1894</v>
      </c>
      <c r="L228" s="5" t="s">
        <v>325</v>
      </c>
      <c r="M228" s="5">
        <f t="shared" si="4"/>
        <v>1894</v>
      </c>
    </row>
    <row r="229" spans="11:13" x14ac:dyDescent="0.2">
      <c r="K229" s="5">
        <v>765</v>
      </c>
      <c r="L229" s="5" t="s">
        <v>121</v>
      </c>
      <c r="M229" s="5">
        <f t="shared" si="4"/>
        <v>765</v>
      </c>
    </row>
    <row r="230" spans="11:13" x14ac:dyDescent="0.2">
      <c r="K230" s="5">
        <v>1926</v>
      </c>
      <c r="L230" s="5" t="s">
        <v>189</v>
      </c>
      <c r="M230" s="5">
        <f t="shared" si="4"/>
        <v>1926</v>
      </c>
    </row>
    <row r="231" spans="11:13" x14ac:dyDescent="0.2">
      <c r="K231" s="5">
        <v>439</v>
      </c>
      <c r="L231" s="5" t="s">
        <v>71</v>
      </c>
      <c r="M231" s="5">
        <f t="shared" si="4"/>
        <v>439</v>
      </c>
    </row>
    <row r="232" spans="11:13" x14ac:dyDescent="0.2">
      <c r="K232" s="5">
        <v>273</v>
      </c>
      <c r="L232" s="5" t="s">
        <v>43</v>
      </c>
      <c r="M232" s="5">
        <f t="shared" si="4"/>
        <v>273</v>
      </c>
    </row>
    <row r="233" spans="11:13" x14ac:dyDescent="0.2">
      <c r="K233" s="5">
        <v>177</v>
      </c>
      <c r="L233" s="5" t="s">
        <v>28</v>
      </c>
      <c r="M233" s="5">
        <f t="shared" si="4"/>
        <v>177</v>
      </c>
    </row>
    <row r="234" spans="11:13" x14ac:dyDescent="0.2">
      <c r="K234" s="5">
        <v>703</v>
      </c>
      <c r="L234" s="5" t="s">
        <v>112</v>
      </c>
      <c r="M234" s="5">
        <f t="shared" si="4"/>
        <v>703</v>
      </c>
    </row>
    <row r="235" spans="11:13" x14ac:dyDescent="0.2">
      <c r="K235" s="5">
        <v>274</v>
      </c>
      <c r="L235" s="5" t="s">
        <v>44</v>
      </c>
      <c r="M235" s="5">
        <f t="shared" si="4"/>
        <v>274</v>
      </c>
    </row>
    <row r="236" spans="11:13" x14ac:dyDescent="0.2">
      <c r="K236" s="5">
        <v>339</v>
      </c>
      <c r="L236" s="5" t="s">
        <v>312</v>
      </c>
      <c r="M236" s="5">
        <f t="shared" si="4"/>
        <v>339</v>
      </c>
    </row>
    <row r="237" spans="11:13" x14ac:dyDescent="0.2">
      <c r="K237" s="5">
        <v>1667</v>
      </c>
      <c r="L237" s="5" t="s">
        <v>157</v>
      </c>
      <c r="M237" s="5">
        <f t="shared" si="4"/>
        <v>1667</v>
      </c>
    </row>
    <row r="238" spans="11:13" x14ac:dyDescent="0.2">
      <c r="K238" s="5">
        <v>275</v>
      </c>
      <c r="L238" s="5" t="s">
        <v>45</v>
      </c>
      <c r="M238" s="5">
        <f t="shared" si="4"/>
        <v>275</v>
      </c>
    </row>
    <row r="239" spans="11:13" x14ac:dyDescent="0.2">
      <c r="K239" s="5">
        <v>340</v>
      </c>
      <c r="L239" s="5" t="s">
        <v>317</v>
      </c>
      <c r="M239" s="5">
        <f t="shared" si="4"/>
        <v>340</v>
      </c>
    </row>
    <row r="240" spans="11:13" x14ac:dyDescent="0.2">
      <c r="K240" s="5">
        <v>597</v>
      </c>
      <c r="L240" s="5" t="s">
        <v>94</v>
      </c>
      <c r="M240" s="5">
        <f t="shared" si="4"/>
        <v>597</v>
      </c>
    </row>
    <row r="241" spans="11:13" x14ac:dyDescent="0.2">
      <c r="K241" s="5">
        <v>1742</v>
      </c>
      <c r="L241" s="5" t="s">
        <v>178</v>
      </c>
      <c r="M241" s="5">
        <f t="shared" si="4"/>
        <v>1742</v>
      </c>
    </row>
    <row r="242" spans="11:13" x14ac:dyDescent="0.2">
      <c r="K242" s="5">
        <v>603</v>
      </c>
      <c r="L242" s="5" t="s">
        <v>96</v>
      </c>
      <c r="M242" s="5">
        <f t="shared" si="4"/>
        <v>603</v>
      </c>
    </row>
    <row r="243" spans="11:13" x14ac:dyDescent="0.2">
      <c r="K243" s="5">
        <v>1669</v>
      </c>
      <c r="L243" s="5" t="s">
        <v>158</v>
      </c>
      <c r="M243" s="5">
        <f t="shared" si="4"/>
        <v>1669</v>
      </c>
    </row>
    <row r="244" spans="11:13" x14ac:dyDescent="0.2">
      <c r="K244" s="5">
        <v>957</v>
      </c>
      <c r="L244" s="5" t="s">
        <v>234</v>
      </c>
      <c r="M244" s="5">
        <f t="shared" si="4"/>
        <v>957</v>
      </c>
    </row>
    <row r="245" spans="11:13" x14ac:dyDescent="0.2">
      <c r="K245" s="5">
        <v>1674</v>
      </c>
      <c r="L245" s="5" t="s">
        <v>239</v>
      </c>
      <c r="M245" s="5">
        <f t="shared" si="4"/>
        <v>1674</v>
      </c>
    </row>
    <row r="246" spans="11:13" x14ac:dyDescent="0.2">
      <c r="K246" s="5">
        <v>599</v>
      </c>
      <c r="L246" s="5" t="s">
        <v>95</v>
      </c>
      <c r="M246" s="5">
        <f t="shared" si="4"/>
        <v>599</v>
      </c>
    </row>
    <row r="247" spans="11:13" x14ac:dyDescent="0.2">
      <c r="K247" s="5">
        <v>277</v>
      </c>
      <c r="L247" s="5" t="s">
        <v>46</v>
      </c>
      <c r="M247" s="5">
        <f t="shared" si="4"/>
        <v>277</v>
      </c>
    </row>
    <row r="248" spans="11:13" x14ac:dyDescent="0.2">
      <c r="K248" s="5">
        <v>840</v>
      </c>
      <c r="L248" s="5" t="s">
        <v>230</v>
      </c>
      <c r="M248" s="5">
        <f t="shared" si="4"/>
        <v>840</v>
      </c>
    </row>
    <row r="249" spans="11:13" x14ac:dyDescent="0.2">
      <c r="K249" s="5">
        <v>441</v>
      </c>
      <c r="L249" s="5" t="s">
        <v>256</v>
      </c>
      <c r="M249" s="5">
        <f t="shared" si="4"/>
        <v>441</v>
      </c>
    </row>
    <row r="250" spans="11:13" x14ac:dyDescent="0.2">
      <c r="K250" s="5">
        <v>279</v>
      </c>
      <c r="L250" s="5" t="s">
        <v>320</v>
      </c>
      <c r="M250" s="5">
        <f t="shared" si="4"/>
        <v>279</v>
      </c>
    </row>
    <row r="251" spans="11:13" x14ac:dyDescent="0.2">
      <c r="K251" s="5">
        <v>606</v>
      </c>
      <c r="L251" s="5" t="s">
        <v>97</v>
      </c>
      <c r="M251" s="5">
        <f t="shared" si="4"/>
        <v>606</v>
      </c>
    </row>
    <row r="252" spans="11:13" x14ac:dyDescent="0.2">
      <c r="K252" s="5">
        <v>88</v>
      </c>
      <c r="L252" s="5" t="s">
        <v>8</v>
      </c>
      <c r="M252" s="5">
        <f t="shared" si="4"/>
        <v>88</v>
      </c>
    </row>
    <row r="253" spans="11:13" x14ac:dyDescent="0.2">
      <c r="K253" s="5">
        <v>1676</v>
      </c>
      <c r="L253" s="5" t="s">
        <v>266</v>
      </c>
      <c r="M253" s="5">
        <f t="shared" si="4"/>
        <v>1676</v>
      </c>
    </row>
    <row r="254" spans="11:13" x14ac:dyDescent="0.2">
      <c r="K254" s="5">
        <v>518</v>
      </c>
      <c r="L254" s="5" t="s">
        <v>413</v>
      </c>
      <c r="M254" s="5">
        <f t="shared" si="4"/>
        <v>518</v>
      </c>
    </row>
    <row r="255" spans="11:13" x14ac:dyDescent="0.2">
      <c r="K255" s="5">
        <v>796</v>
      </c>
      <c r="L255" s="5" t="s">
        <v>414</v>
      </c>
      <c r="M255" s="5">
        <f t="shared" si="4"/>
        <v>796</v>
      </c>
    </row>
    <row r="256" spans="11:13" x14ac:dyDescent="0.2">
      <c r="K256" s="5">
        <v>965</v>
      </c>
      <c r="L256" s="5" t="s">
        <v>146</v>
      </c>
      <c r="M256" s="5">
        <f t="shared" si="4"/>
        <v>965</v>
      </c>
    </row>
    <row r="257" spans="11:13" x14ac:dyDescent="0.2">
      <c r="K257" s="5">
        <v>845</v>
      </c>
      <c r="L257" s="5" t="s">
        <v>332</v>
      </c>
      <c r="M257" s="5">
        <f t="shared" si="4"/>
        <v>845</v>
      </c>
    </row>
    <row r="258" spans="11:13" x14ac:dyDescent="0.2">
      <c r="K258" s="5">
        <v>1883</v>
      </c>
      <c r="L258" s="5" t="s">
        <v>309</v>
      </c>
      <c r="M258" s="5">
        <f t="shared" si="4"/>
        <v>1883</v>
      </c>
    </row>
    <row r="259" spans="11:13" x14ac:dyDescent="0.2">
      <c r="K259" s="5">
        <v>610</v>
      </c>
      <c r="L259" s="5" t="s">
        <v>98</v>
      </c>
      <c r="M259" s="5">
        <f t="shared" si="4"/>
        <v>610</v>
      </c>
    </row>
    <row r="260" spans="11:13" x14ac:dyDescent="0.2">
      <c r="K260" s="5">
        <v>1714</v>
      </c>
      <c r="L260" s="5" t="s">
        <v>169</v>
      </c>
      <c r="M260" s="5">
        <f t="shared" ref="M260:M323" si="5">K260</f>
        <v>1714</v>
      </c>
    </row>
    <row r="261" spans="11:13" x14ac:dyDescent="0.2">
      <c r="K261" s="5">
        <v>90</v>
      </c>
      <c r="L261" s="5" t="s">
        <v>247</v>
      </c>
      <c r="M261" s="5">
        <f t="shared" si="5"/>
        <v>90</v>
      </c>
    </row>
    <row r="262" spans="11:13" x14ac:dyDescent="0.2">
      <c r="K262" s="5">
        <v>342</v>
      </c>
      <c r="L262" s="5" t="s">
        <v>57</v>
      </c>
      <c r="M262" s="5">
        <f t="shared" si="5"/>
        <v>342</v>
      </c>
    </row>
    <row r="263" spans="11:13" x14ac:dyDescent="0.2">
      <c r="K263" s="5">
        <v>847</v>
      </c>
      <c r="L263" s="5" t="s">
        <v>324</v>
      </c>
      <c r="M263" s="5">
        <f t="shared" si="5"/>
        <v>847</v>
      </c>
    </row>
    <row r="264" spans="11:13" x14ac:dyDescent="0.2">
      <c r="K264" s="5">
        <v>848</v>
      </c>
      <c r="L264" s="5" t="s">
        <v>132</v>
      </c>
      <c r="M264" s="5">
        <f t="shared" si="5"/>
        <v>848</v>
      </c>
    </row>
    <row r="265" spans="11:13" x14ac:dyDescent="0.2">
      <c r="K265" s="5">
        <v>37</v>
      </c>
      <c r="L265" s="5" t="s">
        <v>2</v>
      </c>
      <c r="M265" s="5">
        <f t="shared" si="5"/>
        <v>37</v>
      </c>
    </row>
    <row r="266" spans="11:13" x14ac:dyDescent="0.2">
      <c r="K266" s="5">
        <v>180</v>
      </c>
      <c r="L266" s="5" t="s">
        <v>281</v>
      </c>
      <c r="M266" s="5">
        <f t="shared" si="5"/>
        <v>180</v>
      </c>
    </row>
    <row r="267" spans="11:13" x14ac:dyDescent="0.2">
      <c r="K267" s="5">
        <v>532</v>
      </c>
      <c r="L267" s="5" t="s">
        <v>323</v>
      </c>
      <c r="M267" s="5">
        <f t="shared" si="5"/>
        <v>532</v>
      </c>
    </row>
    <row r="268" spans="11:13" x14ac:dyDescent="0.2">
      <c r="K268" s="5">
        <v>851</v>
      </c>
      <c r="L268" s="5" t="s">
        <v>133</v>
      </c>
      <c r="M268" s="5">
        <f t="shared" si="5"/>
        <v>851</v>
      </c>
    </row>
    <row r="269" spans="11:13" x14ac:dyDescent="0.2">
      <c r="K269" s="5">
        <v>1708</v>
      </c>
      <c r="L269" s="5" t="s">
        <v>167</v>
      </c>
      <c r="M269" s="5">
        <f t="shared" si="5"/>
        <v>1708</v>
      </c>
    </row>
    <row r="270" spans="11:13" x14ac:dyDescent="0.2">
      <c r="K270" s="5">
        <v>971</v>
      </c>
      <c r="L270" s="5" t="s">
        <v>235</v>
      </c>
      <c r="M270" s="5">
        <f t="shared" si="5"/>
        <v>971</v>
      </c>
    </row>
    <row r="271" spans="11:13" x14ac:dyDescent="0.2">
      <c r="K271" s="13">
        <v>1904</v>
      </c>
      <c r="L271" s="5" t="s">
        <v>243</v>
      </c>
      <c r="M271" s="5">
        <f t="shared" si="5"/>
        <v>1904</v>
      </c>
    </row>
    <row r="272" spans="11:13" x14ac:dyDescent="0.2">
      <c r="K272" s="5">
        <v>1900</v>
      </c>
      <c r="L272" s="5" t="s">
        <v>415</v>
      </c>
      <c r="M272" s="5">
        <f t="shared" si="5"/>
        <v>1900</v>
      </c>
    </row>
    <row r="273" spans="11:13" x14ac:dyDescent="0.2">
      <c r="K273" s="5">
        <v>715</v>
      </c>
      <c r="L273" s="5" t="s">
        <v>113</v>
      </c>
      <c r="M273" s="5">
        <f t="shared" si="5"/>
        <v>715</v>
      </c>
    </row>
    <row r="274" spans="11:13" x14ac:dyDescent="0.2">
      <c r="K274" s="5">
        <v>93</v>
      </c>
      <c r="L274" s="5" t="s">
        <v>9</v>
      </c>
      <c r="M274" s="5">
        <f t="shared" si="5"/>
        <v>93</v>
      </c>
    </row>
    <row r="275" spans="11:13" x14ac:dyDescent="0.2">
      <c r="K275" s="5">
        <v>448</v>
      </c>
      <c r="L275" s="5" t="s">
        <v>298</v>
      </c>
      <c r="M275" s="5">
        <f t="shared" si="5"/>
        <v>448</v>
      </c>
    </row>
    <row r="276" spans="11:13" x14ac:dyDescent="0.2">
      <c r="K276" s="5">
        <v>1525</v>
      </c>
      <c r="L276" s="5" t="s">
        <v>151</v>
      </c>
      <c r="M276" s="5">
        <f t="shared" si="5"/>
        <v>1525</v>
      </c>
    </row>
    <row r="277" spans="11:13" x14ac:dyDescent="0.2">
      <c r="K277" s="5">
        <v>716</v>
      </c>
      <c r="L277" s="5" t="s">
        <v>302</v>
      </c>
      <c r="M277" s="5">
        <f t="shared" si="5"/>
        <v>716</v>
      </c>
    </row>
    <row r="278" spans="11:13" x14ac:dyDescent="0.2">
      <c r="K278" s="5">
        <v>281</v>
      </c>
      <c r="L278" s="5" t="s">
        <v>47</v>
      </c>
      <c r="M278" s="5">
        <f t="shared" si="5"/>
        <v>281</v>
      </c>
    </row>
    <row r="279" spans="11:13" x14ac:dyDescent="0.2">
      <c r="K279" s="5">
        <v>855</v>
      </c>
      <c r="L279" s="5" t="s">
        <v>303</v>
      </c>
      <c r="M279" s="5">
        <f t="shared" si="5"/>
        <v>855</v>
      </c>
    </row>
    <row r="280" spans="11:13" x14ac:dyDescent="0.2">
      <c r="K280" s="5">
        <v>183</v>
      </c>
      <c r="L280" s="5" t="s">
        <v>29</v>
      </c>
      <c r="M280" s="5">
        <f t="shared" si="5"/>
        <v>183</v>
      </c>
    </row>
    <row r="281" spans="11:13" x14ac:dyDescent="0.2">
      <c r="K281" s="5">
        <v>1700</v>
      </c>
      <c r="L281" s="5" t="s">
        <v>164</v>
      </c>
      <c r="M281" s="5">
        <f t="shared" si="5"/>
        <v>1700</v>
      </c>
    </row>
    <row r="282" spans="11:13" x14ac:dyDescent="0.2">
      <c r="K282" s="5">
        <v>1730</v>
      </c>
      <c r="L282" s="5" t="s">
        <v>175</v>
      </c>
      <c r="M282" s="5">
        <f t="shared" si="5"/>
        <v>1730</v>
      </c>
    </row>
    <row r="283" spans="11:13" x14ac:dyDescent="0.2">
      <c r="K283" s="5">
        <v>737</v>
      </c>
      <c r="L283" s="5" t="s">
        <v>116</v>
      </c>
      <c r="M283" s="5">
        <f t="shared" si="5"/>
        <v>737</v>
      </c>
    </row>
    <row r="284" spans="11:13" x14ac:dyDescent="0.2">
      <c r="K284" s="5">
        <v>450</v>
      </c>
      <c r="L284" s="5" t="s">
        <v>72</v>
      </c>
      <c r="M284" s="5">
        <f t="shared" si="5"/>
        <v>450</v>
      </c>
    </row>
    <row r="285" spans="11:13" x14ac:dyDescent="0.2">
      <c r="K285" s="5">
        <v>451</v>
      </c>
      <c r="L285" s="5" t="s">
        <v>299</v>
      </c>
      <c r="M285" s="5">
        <f t="shared" si="5"/>
        <v>451</v>
      </c>
    </row>
    <row r="286" spans="11:13" x14ac:dyDescent="0.2">
      <c r="K286" s="5">
        <v>184</v>
      </c>
      <c r="L286" s="5" t="s">
        <v>30</v>
      </c>
      <c r="M286" s="5">
        <f t="shared" si="5"/>
        <v>184</v>
      </c>
    </row>
    <row r="287" spans="11:13" x14ac:dyDescent="0.2">
      <c r="K287" s="5">
        <v>344</v>
      </c>
      <c r="L287" s="5" t="s">
        <v>290</v>
      </c>
      <c r="M287" s="5">
        <f t="shared" si="5"/>
        <v>344</v>
      </c>
    </row>
    <row r="288" spans="11:13" x14ac:dyDescent="0.2">
      <c r="K288" s="5">
        <v>1581</v>
      </c>
      <c r="L288" s="5" t="s">
        <v>152</v>
      </c>
      <c r="M288" s="5">
        <f t="shared" si="5"/>
        <v>1581</v>
      </c>
    </row>
    <row r="289" spans="11:13" x14ac:dyDescent="0.2">
      <c r="K289" s="5">
        <v>981</v>
      </c>
      <c r="L289" s="5" t="s">
        <v>329</v>
      </c>
      <c r="M289" s="5">
        <f t="shared" si="5"/>
        <v>981</v>
      </c>
    </row>
    <row r="290" spans="11:13" x14ac:dyDescent="0.2">
      <c r="K290" s="5">
        <v>994</v>
      </c>
      <c r="L290" s="5" t="s">
        <v>236</v>
      </c>
      <c r="M290" s="5">
        <f t="shared" si="5"/>
        <v>994</v>
      </c>
    </row>
    <row r="291" spans="11:13" x14ac:dyDescent="0.2">
      <c r="K291" s="5">
        <v>858</v>
      </c>
      <c r="L291" s="5" t="s">
        <v>262</v>
      </c>
      <c r="M291" s="5">
        <f t="shared" si="5"/>
        <v>858</v>
      </c>
    </row>
    <row r="292" spans="11:13" x14ac:dyDescent="0.2">
      <c r="K292" s="5">
        <v>47</v>
      </c>
      <c r="L292" s="5" t="s">
        <v>204</v>
      </c>
      <c r="M292" s="5">
        <f t="shared" si="5"/>
        <v>47</v>
      </c>
    </row>
    <row r="293" spans="11:13" x14ac:dyDescent="0.2">
      <c r="K293" s="5">
        <v>345</v>
      </c>
      <c r="L293" s="5" t="s">
        <v>58</v>
      </c>
      <c r="M293" s="5">
        <f t="shared" si="5"/>
        <v>345</v>
      </c>
    </row>
    <row r="294" spans="11:13" x14ac:dyDescent="0.2">
      <c r="K294" s="5">
        <v>717</v>
      </c>
      <c r="L294" s="5" t="s">
        <v>114</v>
      </c>
      <c r="M294" s="5">
        <f t="shared" si="5"/>
        <v>717</v>
      </c>
    </row>
    <row r="295" spans="11:13" x14ac:dyDescent="0.2">
      <c r="K295" s="5">
        <v>861</v>
      </c>
      <c r="L295" s="5" t="s">
        <v>134</v>
      </c>
      <c r="M295" s="5">
        <f t="shared" si="5"/>
        <v>861</v>
      </c>
    </row>
    <row r="296" spans="11:13" x14ac:dyDescent="0.2">
      <c r="K296" s="5">
        <v>453</v>
      </c>
      <c r="L296" s="5" t="s">
        <v>223</v>
      </c>
      <c r="M296" s="5">
        <f t="shared" si="5"/>
        <v>453</v>
      </c>
    </row>
    <row r="297" spans="11:13" x14ac:dyDescent="0.2">
      <c r="K297" s="5">
        <v>983</v>
      </c>
      <c r="L297" s="5" t="s">
        <v>147</v>
      </c>
      <c r="M297" s="5">
        <f t="shared" si="5"/>
        <v>983</v>
      </c>
    </row>
    <row r="298" spans="11:13" x14ac:dyDescent="0.2">
      <c r="K298" s="5">
        <v>984</v>
      </c>
      <c r="L298" s="5" t="s">
        <v>148</v>
      </c>
      <c r="M298" s="5">
        <f t="shared" si="5"/>
        <v>984</v>
      </c>
    </row>
    <row r="299" spans="11:13" x14ac:dyDescent="0.2">
      <c r="K299" s="13">
        <v>1961</v>
      </c>
      <c r="L299" s="5" t="s">
        <v>199</v>
      </c>
      <c r="M299" s="5">
        <f t="shared" si="5"/>
        <v>1961</v>
      </c>
    </row>
    <row r="300" spans="11:13" x14ac:dyDescent="0.2">
      <c r="K300" s="5">
        <v>622</v>
      </c>
      <c r="L300" s="5" t="s">
        <v>101</v>
      </c>
      <c r="M300" s="5">
        <f t="shared" si="5"/>
        <v>622</v>
      </c>
    </row>
    <row r="301" spans="11:13" x14ac:dyDescent="0.2">
      <c r="K301" s="5">
        <v>96</v>
      </c>
      <c r="L301" s="5" t="s">
        <v>10</v>
      </c>
      <c r="M301" s="5">
        <f t="shared" si="5"/>
        <v>96</v>
      </c>
    </row>
    <row r="302" spans="11:13" x14ac:dyDescent="0.2">
      <c r="K302" s="5">
        <v>718</v>
      </c>
      <c r="L302" s="5" t="s">
        <v>115</v>
      </c>
      <c r="M302" s="5">
        <f t="shared" si="5"/>
        <v>718</v>
      </c>
    </row>
    <row r="303" spans="11:13" x14ac:dyDescent="0.2">
      <c r="K303" s="5">
        <v>986</v>
      </c>
      <c r="L303" s="5" t="s">
        <v>149</v>
      </c>
      <c r="M303" s="5">
        <f t="shared" si="5"/>
        <v>986</v>
      </c>
    </row>
    <row r="304" spans="11:13" x14ac:dyDescent="0.2">
      <c r="K304" s="5">
        <v>626</v>
      </c>
      <c r="L304" s="5" t="s">
        <v>102</v>
      </c>
      <c r="M304" s="5">
        <f t="shared" si="5"/>
        <v>626</v>
      </c>
    </row>
    <row r="305" spans="11:13" x14ac:dyDescent="0.2">
      <c r="K305" s="5">
        <v>285</v>
      </c>
      <c r="L305" s="5" t="s">
        <v>327</v>
      </c>
      <c r="M305" s="5">
        <f t="shared" si="5"/>
        <v>285</v>
      </c>
    </row>
    <row r="306" spans="11:13" x14ac:dyDescent="0.2">
      <c r="K306" s="5">
        <v>865</v>
      </c>
      <c r="L306" s="5" t="s">
        <v>135</v>
      </c>
      <c r="M306" s="5">
        <f t="shared" si="5"/>
        <v>865</v>
      </c>
    </row>
    <row r="307" spans="11:13" x14ac:dyDescent="0.2">
      <c r="K307" s="5">
        <v>1949</v>
      </c>
      <c r="L307" s="5" t="s">
        <v>194</v>
      </c>
      <c r="M307" s="5">
        <f t="shared" si="5"/>
        <v>1949</v>
      </c>
    </row>
    <row r="308" spans="11:13" x14ac:dyDescent="0.2">
      <c r="K308" s="5">
        <v>866</v>
      </c>
      <c r="L308" s="5" t="s">
        <v>231</v>
      </c>
      <c r="M308" s="5">
        <f t="shared" si="5"/>
        <v>866</v>
      </c>
    </row>
    <row r="309" spans="11:13" x14ac:dyDescent="0.2">
      <c r="K309" s="5">
        <v>867</v>
      </c>
      <c r="L309" s="5" t="s">
        <v>136</v>
      </c>
      <c r="M309" s="5">
        <f t="shared" si="5"/>
        <v>867</v>
      </c>
    </row>
    <row r="310" spans="11:13" x14ac:dyDescent="0.2">
      <c r="K310" s="5">
        <v>627</v>
      </c>
      <c r="L310" s="5" t="s">
        <v>301</v>
      </c>
      <c r="M310" s="5">
        <f t="shared" si="5"/>
        <v>627</v>
      </c>
    </row>
    <row r="311" spans="11:13" x14ac:dyDescent="0.2">
      <c r="K311" s="5">
        <v>289</v>
      </c>
      <c r="L311" s="5" t="s">
        <v>48</v>
      </c>
      <c r="M311" s="5">
        <f t="shared" si="5"/>
        <v>289</v>
      </c>
    </row>
    <row r="312" spans="11:13" x14ac:dyDescent="0.2">
      <c r="K312" s="5">
        <v>629</v>
      </c>
      <c r="L312" s="5" t="s">
        <v>103</v>
      </c>
      <c r="M312" s="5">
        <f t="shared" si="5"/>
        <v>629</v>
      </c>
    </row>
    <row r="313" spans="11:13" x14ac:dyDescent="0.2">
      <c r="K313" s="5">
        <v>852</v>
      </c>
      <c r="L313" s="5" t="s">
        <v>261</v>
      </c>
      <c r="M313" s="5">
        <f t="shared" si="5"/>
        <v>852</v>
      </c>
    </row>
    <row r="314" spans="11:13" x14ac:dyDescent="0.2">
      <c r="K314" s="5">
        <v>988</v>
      </c>
      <c r="L314" s="5" t="s">
        <v>305</v>
      </c>
      <c r="M314" s="5">
        <f t="shared" si="5"/>
        <v>988</v>
      </c>
    </row>
    <row r="315" spans="11:13" x14ac:dyDescent="0.2">
      <c r="K315" s="5">
        <v>668</v>
      </c>
      <c r="L315" s="5" t="s">
        <v>109</v>
      </c>
      <c r="M315" s="5">
        <f t="shared" si="5"/>
        <v>668</v>
      </c>
    </row>
    <row r="316" spans="11:13" x14ac:dyDescent="0.2">
      <c r="K316" s="5">
        <v>1960</v>
      </c>
      <c r="L316" s="5" t="s">
        <v>198</v>
      </c>
      <c r="M316" s="5">
        <f t="shared" si="5"/>
        <v>1960</v>
      </c>
    </row>
    <row r="317" spans="11:13" x14ac:dyDescent="0.2">
      <c r="K317" s="5">
        <v>1969</v>
      </c>
      <c r="L317" s="5" t="s">
        <v>280</v>
      </c>
      <c r="M317" s="5">
        <f t="shared" si="5"/>
        <v>1969</v>
      </c>
    </row>
    <row r="318" spans="11:13" x14ac:dyDescent="0.2">
      <c r="K318" s="5">
        <v>1701</v>
      </c>
      <c r="L318" s="5" t="s">
        <v>165</v>
      </c>
      <c r="M318" s="5">
        <f t="shared" si="5"/>
        <v>1701</v>
      </c>
    </row>
    <row r="319" spans="11:13" x14ac:dyDescent="0.2">
      <c r="K319" s="5">
        <v>293</v>
      </c>
      <c r="L319" s="5" t="s">
        <v>213</v>
      </c>
      <c r="M319" s="5">
        <f t="shared" si="5"/>
        <v>293</v>
      </c>
    </row>
    <row r="320" spans="11:13" x14ac:dyDescent="0.2">
      <c r="K320" s="5">
        <v>1950</v>
      </c>
      <c r="L320" s="5" t="s">
        <v>195</v>
      </c>
      <c r="M320" s="5">
        <f t="shared" si="5"/>
        <v>1950</v>
      </c>
    </row>
    <row r="321" spans="11:13" x14ac:dyDescent="0.2">
      <c r="K321" s="5">
        <v>1783</v>
      </c>
      <c r="L321" s="5" t="s">
        <v>308</v>
      </c>
      <c r="M321" s="5">
        <f t="shared" si="5"/>
        <v>1783</v>
      </c>
    </row>
    <row r="322" spans="11:13" x14ac:dyDescent="0.2">
      <c r="K322" s="5">
        <v>98</v>
      </c>
      <c r="L322" s="5" t="s">
        <v>11</v>
      </c>
      <c r="M322" s="5">
        <f t="shared" si="5"/>
        <v>98</v>
      </c>
    </row>
    <row r="323" spans="11:13" x14ac:dyDescent="0.2">
      <c r="K323" s="5">
        <v>614</v>
      </c>
      <c r="L323" s="5" t="s">
        <v>100</v>
      </c>
      <c r="M323" s="5">
        <f t="shared" si="5"/>
        <v>614</v>
      </c>
    </row>
    <row r="324" spans="11:13" x14ac:dyDescent="0.2">
      <c r="K324" s="5">
        <v>189</v>
      </c>
      <c r="L324" s="5" t="s">
        <v>282</v>
      </c>
      <c r="M324" s="5">
        <f t="shared" ref="M324:M346" si="6">K324</f>
        <v>189</v>
      </c>
    </row>
    <row r="325" spans="11:13" x14ac:dyDescent="0.2">
      <c r="K325" s="5">
        <v>296</v>
      </c>
      <c r="L325" s="5" t="s">
        <v>249</v>
      </c>
      <c r="M325" s="5">
        <f t="shared" si="6"/>
        <v>296</v>
      </c>
    </row>
    <row r="326" spans="11:13" x14ac:dyDescent="0.2">
      <c r="K326" s="5">
        <v>1696</v>
      </c>
      <c r="L326" s="5" t="s">
        <v>277</v>
      </c>
      <c r="M326" s="5">
        <f t="shared" si="6"/>
        <v>1696</v>
      </c>
    </row>
    <row r="327" spans="11:13" x14ac:dyDescent="0.2">
      <c r="K327" s="5">
        <v>352</v>
      </c>
      <c r="L327" s="5" t="s">
        <v>313</v>
      </c>
      <c r="M327" s="5">
        <f t="shared" si="6"/>
        <v>352</v>
      </c>
    </row>
    <row r="328" spans="11:13" x14ac:dyDescent="0.2">
      <c r="K328" s="5">
        <v>294</v>
      </c>
      <c r="L328" s="5" t="s">
        <v>49</v>
      </c>
      <c r="M328" s="5">
        <f t="shared" si="6"/>
        <v>294</v>
      </c>
    </row>
    <row r="329" spans="11:13" x14ac:dyDescent="0.2">
      <c r="K329" s="5">
        <v>873</v>
      </c>
      <c r="L329" s="5" t="s">
        <v>137</v>
      </c>
      <c r="M329" s="5">
        <f t="shared" si="6"/>
        <v>873</v>
      </c>
    </row>
    <row r="330" spans="11:13" x14ac:dyDescent="0.2">
      <c r="K330" s="5">
        <v>632</v>
      </c>
      <c r="L330" s="5" t="s">
        <v>315</v>
      </c>
      <c r="M330" s="5">
        <f t="shared" si="6"/>
        <v>632</v>
      </c>
    </row>
    <row r="331" spans="11:13" x14ac:dyDescent="0.2">
      <c r="K331" s="5">
        <v>880</v>
      </c>
      <c r="L331" s="5" t="s">
        <v>232</v>
      </c>
      <c r="M331" s="5">
        <f t="shared" si="6"/>
        <v>880</v>
      </c>
    </row>
    <row r="332" spans="11:13" x14ac:dyDescent="0.2">
      <c r="K332" s="5">
        <v>351</v>
      </c>
      <c r="L332" s="5" t="s">
        <v>59</v>
      </c>
      <c r="M332" s="5">
        <f t="shared" si="6"/>
        <v>351</v>
      </c>
    </row>
    <row r="333" spans="11:13" x14ac:dyDescent="0.2">
      <c r="K333" s="5">
        <v>479</v>
      </c>
      <c r="L333" s="5" t="s">
        <v>74</v>
      </c>
      <c r="M333" s="5">
        <f t="shared" si="6"/>
        <v>479</v>
      </c>
    </row>
    <row r="334" spans="11:13" x14ac:dyDescent="0.2">
      <c r="K334" s="5">
        <v>297</v>
      </c>
      <c r="L334" s="5" t="s">
        <v>50</v>
      </c>
      <c r="M334" s="5">
        <f t="shared" si="6"/>
        <v>297</v>
      </c>
    </row>
    <row r="335" spans="11:13" x14ac:dyDescent="0.2">
      <c r="K335" s="5">
        <v>473</v>
      </c>
      <c r="L335" s="5" t="s">
        <v>73</v>
      </c>
      <c r="M335" s="5">
        <f t="shared" si="6"/>
        <v>473</v>
      </c>
    </row>
    <row r="336" spans="11:13" x14ac:dyDescent="0.2">
      <c r="K336" s="5">
        <v>50</v>
      </c>
      <c r="L336" s="5" t="s">
        <v>205</v>
      </c>
      <c r="M336" s="5">
        <f t="shared" si="6"/>
        <v>50</v>
      </c>
    </row>
    <row r="337" spans="11:13" x14ac:dyDescent="0.2">
      <c r="K337" s="5">
        <v>355</v>
      </c>
      <c r="L337" s="5" t="s">
        <v>60</v>
      </c>
      <c r="M337" s="5">
        <f t="shared" si="6"/>
        <v>355</v>
      </c>
    </row>
    <row r="338" spans="11:13" x14ac:dyDescent="0.2">
      <c r="K338" s="5">
        <v>299</v>
      </c>
      <c r="L338" s="5" t="s">
        <v>214</v>
      </c>
      <c r="M338" s="5">
        <f t="shared" si="6"/>
        <v>299</v>
      </c>
    </row>
    <row r="339" spans="11:13" x14ac:dyDescent="0.2">
      <c r="K339" s="5">
        <v>637</v>
      </c>
      <c r="L339" s="5" t="s">
        <v>104</v>
      </c>
      <c r="M339" s="5">
        <f t="shared" si="6"/>
        <v>637</v>
      </c>
    </row>
    <row r="340" spans="11:13" x14ac:dyDescent="0.2">
      <c r="K340" s="5">
        <v>638</v>
      </c>
      <c r="L340" s="5" t="s">
        <v>105</v>
      </c>
      <c r="M340" s="5">
        <f t="shared" si="6"/>
        <v>638</v>
      </c>
    </row>
    <row r="341" spans="11:13" x14ac:dyDescent="0.2">
      <c r="K341" s="5">
        <v>1892</v>
      </c>
      <c r="L341" s="5" t="s">
        <v>185</v>
      </c>
      <c r="M341" s="5">
        <f t="shared" si="6"/>
        <v>1892</v>
      </c>
    </row>
    <row r="342" spans="11:13" x14ac:dyDescent="0.2">
      <c r="K342" s="5">
        <v>879</v>
      </c>
      <c r="L342" s="5" t="s">
        <v>334</v>
      </c>
      <c r="M342" s="5">
        <f t="shared" si="6"/>
        <v>879</v>
      </c>
    </row>
    <row r="343" spans="11:13" x14ac:dyDescent="0.2">
      <c r="K343" s="5">
        <v>301</v>
      </c>
      <c r="L343" s="5" t="s">
        <v>51</v>
      </c>
      <c r="M343" s="5">
        <f t="shared" si="6"/>
        <v>301</v>
      </c>
    </row>
    <row r="344" spans="11:13" x14ac:dyDescent="0.2">
      <c r="K344" s="5">
        <v>1896</v>
      </c>
      <c r="L344" s="5" t="s">
        <v>268</v>
      </c>
      <c r="M344" s="5">
        <f t="shared" si="6"/>
        <v>1896</v>
      </c>
    </row>
    <row r="345" spans="11:13" x14ac:dyDescent="0.2">
      <c r="K345" s="5">
        <v>642</v>
      </c>
      <c r="L345" s="5" t="s">
        <v>106</v>
      </c>
      <c r="M345" s="5">
        <f t="shared" si="6"/>
        <v>642</v>
      </c>
    </row>
    <row r="346" spans="11:13" x14ac:dyDescent="0.2">
      <c r="K346" s="5">
        <v>193</v>
      </c>
      <c r="L346" s="5" t="s">
        <v>31</v>
      </c>
      <c r="M346" s="5">
        <f t="shared" si="6"/>
        <v>193</v>
      </c>
    </row>
  </sheetData>
  <sheetProtection algorithmName="SHA-512" hashValue="vfeHgDULgaDveaq19CkTsHvOzDJpT66Bnrh4PzwXOP5GbdVrCIrE4x7xrM0n/eiYnRmsV98Uooa7QOq2+mu0cQ==" saltValue="9CI9IO/HRtbLI1qb3Za92Q==" spinCount="100000" sheet="1" autoFilter="0"/>
  <sortState xmlns:xlrd2="http://schemas.microsoft.com/office/spreadsheetml/2017/richdata2" ref="K3:L354">
    <sortCondition ref="L3:L354"/>
  </sortState>
  <conditionalFormatting sqref="C21">
    <cfRule type="cellIs" dxfId="1" priority="1" operator="greaterThan">
      <formula>0</formula>
    </cfRule>
    <cfRule type="cellIs" dxfId="0" priority="2" operator="lessThan">
      <formula>0</formula>
    </cfRule>
  </conditionalFormatting>
  <dataValidations count="1">
    <dataValidation type="list" allowBlank="1" showInputMessage="1" showErrorMessage="1" sqref="D1" xr:uid="{D39885BF-C8E1-404B-A67C-6D89F7DFCAC9}">
      <formula1>$L$1:$L$358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Tozo</vt:lpstr>
      <vt:lpstr>Rekentool Tozo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Bochallati, M.</dc:creator>
  <cp:lastModifiedBy>Bochallati, M.</cp:lastModifiedBy>
  <dcterms:created xsi:type="dcterms:W3CDTF">2022-03-08T08:38:45Z</dcterms:created>
  <dcterms:modified xsi:type="dcterms:W3CDTF">2023-06-12T13:32:29Z</dcterms:modified>
</cp:coreProperties>
</file>